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 activeTab="4"/>
  </bookViews>
  <sheets>
    <sheet name="DEC-2018" sheetId="2" r:id="rId1"/>
    <sheet name="JAN-2019" sheetId="3" r:id="rId2"/>
    <sheet name="FEB-2019" sheetId="4" r:id="rId3"/>
    <sheet name="MARCH-2019" sheetId="5" r:id="rId4"/>
    <sheet name="CONSOLIDATED" sheetId="6" r:id="rId5"/>
  </sheets>
  <externalReferences>
    <externalReference r:id="rId6"/>
  </externalReferences>
  <calcPr calcId="152511"/>
</workbook>
</file>

<file path=xl/calcChain.xml><?xml version="1.0" encoding="utf-8"?>
<calcChain xmlns="http://schemas.openxmlformats.org/spreadsheetml/2006/main">
  <c r="O11" i="6" l="1"/>
  <c r="O4" i="6"/>
  <c r="O24" i="6"/>
  <c r="O23" i="6"/>
  <c r="O22" i="6"/>
  <c r="O21" i="6"/>
  <c r="O20" i="6"/>
  <c r="O19" i="6"/>
  <c r="O18" i="6"/>
  <c r="O17" i="6"/>
  <c r="O16" i="6"/>
  <c r="O15" i="6"/>
  <c r="O14" i="6"/>
  <c r="O13" i="6"/>
  <c r="O10" i="6"/>
  <c r="O9" i="6"/>
  <c r="O8" i="6"/>
  <c r="O7" i="6"/>
  <c r="O6" i="6"/>
  <c r="O5" i="6"/>
  <c r="O51" i="6"/>
  <c r="M14" i="6"/>
  <c r="O34" i="6"/>
  <c r="O32" i="6"/>
  <c r="U30" i="6"/>
  <c r="B39" i="6"/>
  <c r="E24" i="6"/>
  <c r="H15" i="6"/>
  <c r="H17" i="6"/>
  <c r="E17" i="6"/>
  <c r="J24" i="6"/>
  <c r="I24" i="6"/>
  <c r="H24" i="6"/>
  <c r="G24" i="6"/>
  <c r="F24" i="6"/>
  <c r="D24" i="6"/>
  <c r="J18" i="6"/>
  <c r="J25" i="6" s="1"/>
  <c r="I18" i="6"/>
  <c r="H18" i="6"/>
  <c r="G18" i="6"/>
  <c r="F18" i="6"/>
  <c r="F25" i="6" s="1"/>
  <c r="E18" i="6"/>
  <c r="D18" i="6"/>
  <c r="J14" i="6"/>
  <c r="I14" i="6"/>
  <c r="I25" i="6" s="1"/>
  <c r="H14" i="6"/>
  <c r="G14" i="6"/>
  <c r="F14" i="6"/>
  <c r="E14" i="6"/>
  <c r="E25" i="6" s="1"/>
  <c r="D14" i="6"/>
  <c r="J13" i="6"/>
  <c r="I13" i="6"/>
  <c r="H13" i="6"/>
  <c r="H25" i="6" s="1"/>
  <c r="G13" i="6"/>
  <c r="F13" i="6"/>
  <c r="E13" i="6"/>
  <c r="D13" i="6"/>
  <c r="D25" i="6" s="1"/>
  <c r="J9" i="6"/>
  <c r="I9" i="6"/>
  <c r="H9" i="6"/>
  <c r="G9" i="6"/>
  <c r="F9" i="6"/>
  <c r="E9" i="6"/>
  <c r="D9" i="6"/>
  <c r="J8" i="6"/>
  <c r="I8" i="6"/>
  <c r="H8" i="6"/>
  <c r="G8" i="6"/>
  <c r="F8" i="6"/>
  <c r="E8" i="6"/>
  <c r="D8" i="6"/>
  <c r="J7" i="6"/>
  <c r="I7" i="6"/>
  <c r="H7" i="6"/>
  <c r="G7" i="6"/>
  <c r="F7" i="6"/>
  <c r="E7" i="6"/>
  <c r="D7" i="6"/>
  <c r="J6" i="6"/>
  <c r="I6" i="6"/>
  <c r="H6" i="6"/>
  <c r="G6" i="6"/>
  <c r="F6" i="6"/>
  <c r="E6" i="6"/>
  <c r="D6" i="6"/>
  <c r="J5" i="6"/>
  <c r="I5" i="6"/>
  <c r="H5" i="6"/>
  <c r="G5" i="6"/>
  <c r="F5" i="6"/>
  <c r="E5" i="6"/>
  <c r="D5" i="6"/>
  <c r="C18" i="6"/>
  <c r="C25" i="6" s="1"/>
  <c r="C14" i="6"/>
  <c r="C13" i="6"/>
  <c r="C9" i="6"/>
  <c r="C8" i="6"/>
  <c r="C7" i="6"/>
  <c r="C6" i="6"/>
  <c r="C5" i="6"/>
  <c r="C24" i="6"/>
  <c r="C4" i="6"/>
  <c r="G25" i="6" l="1"/>
  <c r="C11" i="6"/>
  <c r="C26" i="6"/>
  <c r="D4" i="6" s="1"/>
  <c r="D11" i="6" s="1"/>
  <c r="D26" i="6" s="1"/>
  <c r="E4" i="6" s="1"/>
  <c r="E11" i="6" s="1"/>
  <c r="E26" i="6" s="1"/>
  <c r="F4" i="6" s="1"/>
  <c r="F11" i="6" s="1"/>
  <c r="F26" i="6" s="1"/>
  <c r="G4" i="6" s="1"/>
  <c r="G14" i="3"/>
  <c r="N7" i="6"/>
  <c r="F35" i="4"/>
  <c r="K32" i="4"/>
  <c r="J32" i="4"/>
  <c r="I32" i="4"/>
  <c r="H32" i="4"/>
  <c r="G32" i="4"/>
  <c r="F32" i="4"/>
  <c r="E32" i="4"/>
  <c r="D32" i="4"/>
  <c r="C32" i="4"/>
  <c r="L15" i="5"/>
  <c r="L14" i="5"/>
  <c r="K15" i="4"/>
  <c r="K14" i="4"/>
  <c r="K15" i="3"/>
  <c r="K14" i="3"/>
  <c r="K15" i="2"/>
  <c r="K14" i="2"/>
  <c r="D15" i="5"/>
  <c r="M22" i="6"/>
  <c r="N22" i="6"/>
  <c r="M23" i="6"/>
  <c r="N23" i="6"/>
  <c r="L24" i="6"/>
  <c r="M24" i="6"/>
  <c r="B14" i="6"/>
  <c r="B15" i="6"/>
  <c r="B13" i="6"/>
  <c r="L16" i="5"/>
  <c r="N21" i="6"/>
  <c r="M21" i="6"/>
  <c r="L21" i="6"/>
  <c r="N20" i="6"/>
  <c r="M20" i="6"/>
  <c r="L20" i="6"/>
  <c r="N19" i="6"/>
  <c r="M19" i="6"/>
  <c r="L19" i="6"/>
  <c r="N18" i="6"/>
  <c r="M18" i="6"/>
  <c r="L18" i="6"/>
  <c r="M17" i="6"/>
  <c r="L17" i="6"/>
  <c r="N16" i="6"/>
  <c r="M16" i="6"/>
  <c r="L16" i="6"/>
  <c r="M15" i="6"/>
  <c r="L15" i="6"/>
  <c r="S32" i="6"/>
  <c r="G11" i="6" l="1"/>
  <c r="G26" i="6" s="1"/>
  <c r="H4" i="6" s="1"/>
  <c r="H11" i="6" s="1"/>
  <c r="H26" i="6" s="1"/>
  <c r="I4" i="6" s="1"/>
  <c r="I11" i="6" s="1"/>
  <c r="I26" i="6" s="1"/>
  <c r="J4" i="6" s="1"/>
  <c r="J11" i="6" s="1"/>
  <c r="J26" i="6" s="1"/>
  <c r="O26" i="5"/>
  <c r="O12" i="5"/>
  <c r="N26" i="4"/>
  <c r="N27" i="4"/>
  <c r="N22" i="4"/>
  <c r="N26" i="3"/>
  <c r="N12" i="3"/>
  <c r="N26" i="2"/>
  <c r="M25" i="5"/>
  <c r="N24" i="6" s="1"/>
  <c r="M24" i="5"/>
  <c r="M23" i="5"/>
  <c r="M22" i="5"/>
  <c r="M21" i="5"/>
  <c r="M20" i="5"/>
  <c r="M19" i="5"/>
  <c r="M18" i="5"/>
  <c r="N17" i="6" s="1"/>
  <c r="M17" i="5"/>
  <c r="M16" i="5"/>
  <c r="N15" i="6" s="1"/>
  <c r="M15" i="5"/>
  <c r="N14" i="6" s="1"/>
  <c r="M14" i="5"/>
  <c r="N13" i="6" s="1"/>
  <c r="M11" i="5"/>
  <c r="M10" i="5"/>
  <c r="M9" i="5"/>
  <c r="M8" i="5"/>
  <c r="M7" i="5"/>
  <c r="M6" i="5"/>
  <c r="L25" i="3"/>
  <c r="L24" i="3"/>
  <c r="L23" i="6" s="1"/>
  <c r="L23" i="3"/>
  <c r="L22" i="6" s="1"/>
  <c r="L22" i="3"/>
  <c r="L21" i="3"/>
  <c r="L20" i="3"/>
  <c r="L19" i="3"/>
  <c r="L18" i="3"/>
  <c r="L17" i="3"/>
  <c r="L16" i="3"/>
  <c r="L14" i="3"/>
  <c r="L13" i="6" s="1"/>
  <c r="L11" i="3"/>
  <c r="L10" i="3"/>
  <c r="L9" i="3"/>
  <c r="L8" i="3"/>
  <c r="L7" i="3"/>
  <c r="L6" i="3"/>
  <c r="L25" i="2"/>
  <c r="K24" i="6" s="1"/>
  <c r="L24" i="2"/>
  <c r="K23" i="6" s="1"/>
  <c r="L23" i="2"/>
  <c r="K22" i="6" s="1"/>
  <c r="L22" i="2"/>
  <c r="K21" i="6" s="1"/>
  <c r="L21" i="2"/>
  <c r="K20" i="6" s="1"/>
  <c r="L20" i="2"/>
  <c r="K19" i="6" s="1"/>
  <c r="L19" i="2"/>
  <c r="K18" i="6" s="1"/>
  <c r="L18" i="2"/>
  <c r="K17" i="6" s="1"/>
  <c r="L17" i="2"/>
  <c r="K16" i="6" s="1"/>
  <c r="L16" i="2"/>
  <c r="K15" i="6" s="1"/>
  <c r="L11" i="2"/>
  <c r="K10" i="6" s="1"/>
  <c r="L10" i="2"/>
  <c r="L9" i="2"/>
  <c r="L25" i="4"/>
  <c r="L24" i="4"/>
  <c r="L23" i="4"/>
  <c r="L22" i="4"/>
  <c r="L21" i="4"/>
  <c r="L20" i="4"/>
  <c r="L19" i="4"/>
  <c r="L18" i="4"/>
  <c r="L17" i="4"/>
  <c r="L16" i="4"/>
  <c r="L15" i="4"/>
  <c r="L14" i="4"/>
  <c r="M13" i="6" s="1"/>
  <c r="M25" i="6" s="1"/>
  <c r="L9" i="4"/>
  <c r="L8" i="4"/>
  <c r="L7" i="4"/>
  <c r="L6" i="4"/>
  <c r="N25" i="6" l="1"/>
  <c r="L6" i="6" l="1"/>
  <c r="M6" i="6"/>
  <c r="N6" i="6"/>
  <c r="L7" i="6"/>
  <c r="M7" i="6"/>
  <c r="L8" i="6"/>
  <c r="M8" i="6"/>
  <c r="N8" i="6"/>
  <c r="L9" i="6"/>
  <c r="M9" i="6"/>
  <c r="N9" i="6"/>
  <c r="N5" i="6"/>
  <c r="M5" i="6"/>
  <c r="L5" i="6"/>
  <c r="K8" i="6"/>
  <c r="K9" i="6"/>
  <c r="I14" i="5" l="1"/>
  <c r="I15" i="5" s="1"/>
  <c r="H14" i="5"/>
  <c r="H15" i="5" s="1"/>
  <c r="K27" i="5"/>
  <c r="C28" i="3"/>
  <c r="L7" i="5" l="1"/>
  <c r="K7" i="4"/>
  <c r="K7" i="2"/>
  <c r="L7" i="2" s="1"/>
  <c r="M28" i="5"/>
  <c r="L28" i="4"/>
  <c r="L28" i="3"/>
  <c r="K28" i="2"/>
  <c r="N14" i="2"/>
  <c r="H14" i="4"/>
  <c r="H14" i="3"/>
  <c r="H14" i="2"/>
  <c r="F15" i="5"/>
  <c r="F14" i="5"/>
  <c r="F14" i="2"/>
  <c r="F14" i="4"/>
  <c r="G14" i="4"/>
  <c r="G14" i="5"/>
  <c r="E14" i="3"/>
  <c r="D14" i="4"/>
  <c r="E15" i="5"/>
  <c r="E14" i="5"/>
  <c r="E14" i="2"/>
  <c r="I14" i="3"/>
  <c r="I15" i="3" s="1"/>
  <c r="I15" i="4"/>
  <c r="I14" i="4"/>
  <c r="I14" i="2"/>
  <c r="I15" i="2" s="1"/>
  <c r="G14" i="2" l="1"/>
  <c r="G15" i="2"/>
  <c r="C14" i="5"/>
  <c r="C14" i="4"/>
  <c r="C14" i="3"/>
  <c r="C15" i="3" s="1"/>
  <c r="C14" i="2"/>
  <c r="C33" i="2"/>
  <c r="F38" i="2"/>
  <c r="F37" i="2"/>
  <c r="F36" i="2"/>
  <c r="F35" i="2"/>
  <c r="J26" i="2"/>
  <c r="J26" i="3"/>
  <c r="J26" i="4"/>
  <c r="J26" i="5"/>
  <c r="J27" i="5" s="1"/>
  <c r="C15" i="2" l="1"/>
  <c r="K8" i="2"/>
  <c r="L8" i="2" s="1"/>
  <c r="K8" i="3"/>
  <c r="K8" i="4"/>
  <c r="L8" i="5"/>
  <c r="I26" i="5"/>
  <c r="I27" i="5" s="1"/>
  <c r="E26" i="5"/>
  <c r="E27" i="5" s="1"/>
  <c r="D26" i="5"/>
  <c r="D27" i="5" s="1"/>
  <c r="C15" i="5"/>
  <c r="C26" i="5" s="1"/>
  <c r="C27" i="5" s="1"/>
  <c r="G15" i="5"/>
  <c r="G26" i="5" s="1"/>
  <c r="G27" i="5" s="1"/>
  <c r="F26" i="5"/>
  <c r="F27" i="5" s="1"/>
  <c r="H26" i="5"/>
  <c r="H27" i="5" s="1"/>
  <c r="L19" i="5"/>
  <c r="L26" i="5" l="1"/>
  <c r="M26" i="5"/>
  <c r="L9" i="5"/>
  <c r="D12" i="3" l="1"/>
  <c r="E12" i="3"/>
  <c r="F12" i="3"/>
  <c r="G12" i="3"/>
  <c r="H12" i="3"/>
  <c r="I12" i="3"/>
  <c r="J12" i="3"/>
  <c r="J27" i="3" s="1"/>
  <c r="C12" i="3"/>
  <c r="H12" i="4"/>
  <c r="D12" i="4"/>
  <c r="D27" i="4" s="1"/>
  <c r="E12" i="4"/>
  <c r="F12" i="4"/>
  <c r="G12" i="4"/>
  <c r="G27" i="4" s="1"/>
  <c r="I12" i="4"/>
  <c r="I27" i="4" s="1"/>
  <c r="J12" i="4"/>
  <c r="J27" i="4" s="1"/>
  <c r="C12" i="4"/>
  <c r="K16" i="4"/>
  <c r="I26" i="4"/>
  <c r="E15" i="4"/>
  <c r="E26" i="4" s="1"/>
  <c r="D15" i="4"/>
  <c r="D26" i="4" s="1"/>
  <c r="C15" i="4"/>
  <c r="C26" i="4" s="1"/>
  <c r="G15" i="4"/>
  <c r="G26" i="4" s="1"/>
  <c r="F15" i="4"/>
  <c r="F26" i="4" s="1"/>
  <c r="H15" i="4"/>
  <c r="H26" i="4" s="1"/>
  <c r="K19" i="4"/>
  <c r="K9" i="4"/>
  <c r="I26" i="3"/>
  <c r="E15" i="3"/>
  <c r="E26" i="3" s="1"/>
  <c r="D15" i="3"/>
  <c r="D26" i="3" s="1"/>
  <c r="C26" i="3"/>
  <c r="G15" i="3"/>
  <c r="G26" i="3" s="1"/>
  <c r="F15" i="3"/>
  <c r="H15" i="3"/>
  <c r="H26" i="3" s="1"/>
  <c r="F26" i="3" l="1"/>
  <c r="L15" i="3"/>
  <c r="H27" i="4"/>
  <c r="I27" i="3"/>
  <c r="E27" i="3"/>
  <c r="C27" i="4"/>
  <c r="H27" i="3"/>
  <c r="D27" i="3"/>
  <c r="F27" i="3"/>
  <c r="K26" i="3"/>
  <c r="O27" i="3" s="1"/>
  <c r="F27" i="4"/>
  <c r="K26" i="4"/>
  <c r="L26" i="4"/>
  <c r="E27" i="4"/>
  <c r="C27" i="3"/>
  <c r="G27" i="3"/>
  <c r="C26" i="2"/>
  <c r="D12" i="2"/>
  <c r="E12" i="2"/>
  <c r="F12" i="2"/>
  <c r="G12" i="2"/>
  <c r="H12" i="2"/>
  <c r="H27" i="2" s="1"/>
  <c r="I12" i="2"/>
  <c r="J12" i="2"/>
  <c r="J27" i="2" s="1"/>
  <c r="C12" i="2"/>
  <c r="I26" i="2"/>
  <c r="H15" i="2"/>
  <c r="H26" i="2" s="1"/>
  <c r="G26" i="2"/>
  <c r="F15" i="2"/>
  <c r="F26" i="2" s="1"/>
  <c r="E15" i="2"/>
  <c r="E26" i="2" s="1"/>
  <c r="D15" i="2"/>
  <c r="L14" i="2"/>
  <c r="K13" i="6" s="1"/>
  <c r="K7" i="6"/>
  <c r="L6" i="5"/>
  <c r="K6" i="4"/>
  <c r="K6" i="3"/>
  <c r="K6" i="2"/>
  <c r="L14" i="6" l="1"/>
  <c r="L25" i="6" s="1"/>
  <c r="L26" i="3"/>
  <c r="L6" i="2"/>
  <c r="K5" i="6" s="1"/>
  <c r="K25" i="6"/>
  <c r="D26" i="2"/>
  <c r="L15" i="2"/>
  <c r="K14" i="6" s="1"/>
  <c r="K12" i="3"/>
  <c r="K27" i="3" s="1"/>
  <c r="L27" i="3" s="1"/>
  <c r="L12" i="3"/>
  <c r="L26" i="2"/>
  <c r="K26" i="2"/>
  <c r="N27" i="2" s="1"/>
  <c r="K12" i="2"/>
  <c r="N12" i="2" s="1"/>
  <c r="G27" i="2"/>
  <c r="L12" i="4"/>
  <c r="L27" i="4" s="1"/>
  <c r="K12" i="4"/>
  <c r="K27" i="4" s="1"/>
  <c r="F27" i="2"/>
  <c r="L12" i="5"/>
  <c r="I27" i="2"/>
  <c r="L12" i="2"/>
  <c r="K6" i="6"/>
  <c r="O25" i="6" l="1"/>
  <c r="O26" i="6"/>
  <c r="S33" i="6" s="1"/>
  <c r="K11" i="6"/>
  <c r="K26" i="6" s="1"/>
  <c r="L4" i="6" s="1"/>
  <c r="M12" i="5"/>
  <c r="M27" i="5" s="1"/>
  <c r="L27" i="5"/>
  <c r="L27" i="2"/>
  <c r="K27" i="2"/>
  <c r="L11" i="6" l="1"/>
  <c r="L26" i="6" s="1"/>
  <c r="M4" i="6" s="1"/>
  <c r="M11" i="6" l="1"/>
  <c r="M26" i="6" s="1"/>
  <c r="N4" i="6" s="1"/>
  <c r="N11" i="6" l="1"/>
  <c r="N26" i="6" s="1"/>
</calcChain>
</file>

<file path=xl/sharedStrings.xml><?xml version="1.0" encoding="utf-8"?>
<sst xmlns="http://schemas.openxmlformats.org/spreadsheetml/2006/main" count="219" uniqueCount="75">
  <si>
    <t>ODISHA HYDRO POWER CORPORATION LIMITED</t>
  </si>
  <si>
    <t>Rs in Crores</t>
  </si>
  <si>
    <t>Sl. No.</t>
  </si>
  <si>
    <t>Cash Inflow</t>
  </si>
  <si>
    <t>UKHEP</t>
  </si>
  <si>
    <t>UIHEP K</t>
  </si>
  <si>
    <t>UIHEP M</t>
  </si>
  <si>
    <t>RHEP</t>
  </si>
  <si>
    <t>BHEP</t>
  </si>
  <si>
    <t>HHEP</t>
  </si>
  <si>
    <t>CHEP</t>
  </si>
  <si>
    <t>PSHEP</t>
  </si>
  <si>
    <t>C.O.</t>
  </si>
  <si>
    <t>TOTAL</t>
  </si>
  <si>
    <t>Opening Balance</t>
  </si>
  <si>
    <t>(i) Receipts from Sale of Power</t>
  </si>
  <si>
    <t>(ii) Reimbushment from GRIDCO</t>
  </si>
  <si>
    <t>(iii) Other Income including interest on Term Deposit</t>
  </si>
  <si>
    <t>(iv) Received from GRIDCO on Machkund A/C</t>
  </si>
  <si>
    <t>(iv)  Other Loan</t>
  </si>
  <si>
    <t>(v) Equity from Government for GEDCOL</t>
  </si>
  <si>
    <t>Total Cash Inflow</t>
  </si>
  <si>
    <t>Cash Outflow</t>
  </si>
  <si>
    <t>(i) Repair &amp; Maintenance</t>
  </si>
  <si>
    <t>(ii) Establishment Expenditure</t>
  </si>
  <si>
    <t>(iii) Payment towards terminal liability</t>
  </si>
  <si>
    <t>(iv) Payment of Loan &amp; Interest (PFC) &amp; Govt.</t>
  </si>
  <si>
    <t>(v) Payment of Income Tax</t>
  </si>
  <si>
    <t>(vi) Payment of APGENCO</t>
  </si>
  <si>
    <t>(vii) Payment of Guarantee Fees</t>
  </si>
  <si>
    <t>(viii) Investment in JV</t>
  </si>
  <si>
    <t>(ix)Short Term loan to JV/Associates</t>
  </si>
  <si>
    <t>(x) Payment of Dividend</t>
  </si>
  <si>
    <t>(xi) Payment of Dividend Tax</t>
  </si>
  <si>
    <t>(xii) Repayment of Bank Loan/ Govt. Loan/Other Loan</t>
  </si>
  <si>
    <t>Total Cash Outflow</t>
  </si>
  <si>
    <t>Closing Balance</t>
  </si>
  <si>
    <t>SL NO</t>
  </si>
  <si>
    <t>pf Trust</t>
  </si>
  <si>
    <t>(v) Equity from Government for Subsidiary/JV</t>
  </si>
  <si>
    <t>FD</t>
  </si>
  <si>
    <t>Cash Position</t>
  </si>
  <si>
    <t>Bank</t>
  </si>
  <si>
    <t>Others</t>
  </si>
  <si>
    <t>FD Lien</t>
  </si>
  <si>
    <t>(vi) Equity from Government for Subsidiary/JV</t>
  </si>
  <si>
    <t>(v)  Other Loan</t>
  </si>
  <si>
    <t>* seventh Pay 40% feb</t>
  </si>
  <si>
    <t xml:space="preserve">CASH FLOW STATEMENT FOR THE FY 2018-19 </t>
  </si>
  <si>
    <t>Total</t>
  </si>
  <si>
    <t>Closing Cash Balances as on 31.03.2019</t>
  </si>
  <si>
    <t>Cash and cash Equivalent  note no 2.b.ii</t>
  </si>
  <si>
    <t>Bank balances other than above note no 2.b.iii</t>
  </si>
  <si>
    <t>Total Cash Inflow (I to VI)</t>
  </si>
  <si>
    <t>(iv) Payment of Income Tax</t>
  </si>
  <si>
    <t>(v) Payment of APGENCO</t>
  </si>
  <si>
    <t>(vi) Payment of Dividend</t>
  </si>
  <si>
    <t>(vii) Payment of Dividend Tax</t>
  </si>
  <si>
    <t>(viii) Repayment of Bank Loan/ Govt. Loan/Others</t>
  </si>
  <si>
    <t>Total Cash Outflow ( I to viii)</t>
  </si>
  <si>
    <t>Closing Balance ( 1-2)</t>
  </si>
  <si>
    <t>(vi) Investment in JV</t>
  </si>
  <si>
    <t>(viii) Payment of Dividend Tax</t>
  </si>
  <si>
    <t>(ix) Repayment of Bank Loan/ Govt. Loan/Other Loan</t>
  </si>
  <si>
    <t>Total Cash Outflow ( I to ix)</t>
  </si>
  <si>
    <t>(vii) Payment of Dividend</t>
  </si>
  <si>
    <t>Closing Balance (1-2)</t>
  </si>
  <si>
    <t>AM(Finance)</t>
  </si>
  <si>
    <t>CASH FLOW STATEMENT FOR THE FY 2019-20 (01-04-2019 TO 30.11.2019)</t>
  </si>
  <si>
    <t>Closing Cash Balances as on 30.11.2019</t>
  </si>
  <si>
    <t>F.D in Bank</t>
  </si>
  <si>
    <t>Other Bank Balances</t>
  </si>
  <si>
    <t>Amount</t>
  </si>
  <si>
    <t>Note no 2.b.ii and 2.b.iii of Balance sheet</t>
  </si>
  <si>
    <t xml:space="preserve">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</si>
</sst>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68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3" fillId="0" borderId="1" xfId="0" applyFont="1" applyBorder="1"/>
    <xf numFmtId="2" fontId="3" fillId="0" borderId="1" xfId="0" applyNumberFormat="1" applyFont="1" applyBorder="1"/>
    <xf numFmtId="0" fontId="0" fillId="0" borderId="1" xfId="0" applyBorder="1"/>
    <xf numFmtId="2" fontId="0" fillId="0" borderId="1" xfId="0" applyNumberFormat="1" applyBorder="1"/>
    <xf numFmtId="2" fontId="4" fillId="0" borderId="1" xfId="0" applyNumberFormat="1" applyFont="1" applyBorder="1"/>
    <xf numFmtId="2" fontId="0" fillId="0" borderId="1" xfId="0" applyNumberFormat="1" applyFill="1" applyBorder="1"/>
    <xf numFmtId="0" fontId="0" fillId="0" borderId="1" xfId="0" applyFill="1" applyBorder="1"/>
    <xf numFmtId="0" fontId="1" fillId="0" borderId="1" xfId="0" applyFont="1" applyBorder="1"/>
    <xf numFmtId="0" fontId="1" fillId="0" borderId="2" xfId="0" applyFont="1" applyBorder="1"/>
    <xf numFmtId="0" fontId="0" fillId="0" borderId="2" xfId="0" applyBorder="1"/>
    <xf numFmtId="17" fontId="1" fillId="0" borderId="1" xfId="0" applyNumberFormat="1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43" fontId="3" fillId="0" borderId="1" xfId="2" applyFont="1" applyBorder="1"/>
    <xf numFmtId="2" fontId="3" fillId="2" borderId="1" xfId="0" applyNumberFormat="1" applyFont="1" applyFill="1" applyBorder="1"/>
    <xf numFmtId="2" fontId="0" fillId="0" borderId="0" xfId="0" applyNumberFormat="1"/>
    <xf numFmtId="2" fontId="3" fillId="0" borderId="1" xfId="0" applyNumberFormat="1" applyFont="1" applyFill="1" applyBorder="1"/>
    <xf numFmtId="0" fontId="0" fillId="0" borderId="0" xfId="0" applyFill="1"/>
    <xf numFmtId="2" fontId="3" fillId="0" borderId="3" xfId="0" applyNumberFormat="1" applyFont="1" applyFill="1" applyBorder="1"/>
    <xf numFmtId="2" fontId="0" fillId="3" borderId="1" xfId="0" applyNumberFormat="1" applyFill="1" applyBorder="1"/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2" fontId="1" fillId="0" borderId="2" xfId="0" applyNumberFormat="1" applyFont="1" applyBorder="1"/>
    <xf numFmtId="2" fontId="0" fillId="0" borderId="2" xfId="0" applyNumberFormat="1" applyBorder="1"/>
    <xf numFmtId="0" fontId="1" fillId="0" borderId="0" xfId="0" applyFont="1"/>
    <xf numFmtId="43" fontId="0" fillId="0" borderId="2" xfId="2" applyFont="1" applyBorder="1"/>
    <xf numFmtId="43" fontId="0" fillId="0" borderId="1" xfId="2" applyFont="1" applyBorder="1"/>
    <xf numFmtId="43" fontId="0" fillId="0" borderId="1" xfId="2" applyFont="1" applyFill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wrapText="1"/>
    </xf>
    <xf numFmtId="43" fontId="1" fillId="0" borderId="1" xfId="2" applyFont="1" applyBorder="1"/>
    <xf numFmtId="2" fontId="1" fillId="0" borderId="1" xfId="0" applyNumberFormat="1" applyFont="1" applyBorder="1"/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/>
    <xf numFmtId="0" fontId="1" fillId="0" borderId="13" xfId="0" applyFont="1" applyBorder="1"/>
    <xf numFmtId="0" fontId="0" fillId="0" borderId="13" xfId="0" applyBorder="1"/>
    <xf numFmtId="0" fontId="0" fillId="0" borderId="12" xfId="0" applyBorder="1"/>
    <xf numFmtId="2" fontId="0" fillId="0" borderId="13" xfId="0" applyNumberFormat="1" applyBorder="1"/>
    <xf numFmtId="43" fontId="1" fillId="0" borderId="13" xfId="2" applyFont="1" applyBorder="1"/>
    <xf numFmtId="0" fontId="0" fillId="0" borderId="14" xfId="0" applyBorder="1"/>
    <xf numFmtId="0" fontId="0" fillId="0" borderId="0" xfId="0" applyBorder="1"/>
    <xf numFmtId="0" fontId="0" fillId="0" borderId="15" xfId="0" applyBorder="1"/>
    <xf numFmtId="0" fontId="1" fillId="0" borderId="0" xfId="0" applyFont="1" applyBorder="1"/>
    <xf numFmtId="2" fontId="0" fillId="0" borderId="15" xfId="0" applyNumberFormat="1" applyBorder="1"/>
    <xf numFmtId="0" fontId="0" fillId="0" borderId="16" xfId="0" applyBorder="1"/>
    <xf numFmtId="0" fontId="0" fillId="0" borderId="17" xfId="0" applyBorder="1"/>
    <xf numFmtId="0" fontId="1" fillId="0" borderId="17" xfId="0" applyFont="1" applyBorder="1"/>
    <xf numFmtId="0" fontId="0" fillId="0" borderId="18" xfId="0" applyBorder="1"/>
  </cellXfs>
  <cellStyles count="3">
    <cellStyle name="Comma" xfId="2" builtinId="3"/>
    <cellStyle name="Comma 2" xfId="1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ash%20Flow_statement%20from%20Dec-17%20TO%20Nov-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l Consolidtd"/>
      <sheetName val="Dec-2017"/>
      <sheetName val="Sheet2"/>
      <sheetName val="Jan-18"/>
      <sheetName val="Feb-18"/>
      <sheetName val="March-18"/>
      <sheetName val="April-18"/>
      <sheetName val="May-18"/>
      <sheetName val="June-18"/>
      <sheetName val="July-18"/>
      <sheetName val="Aug-18"/>
      <sheetName val="Sept-18"/>
      <sheetName val="Oct-18"/>
      <sheetName val="Nov-18"/>
      <sheetName val="Con. sheet"/>
      <sheetName val="Sheet1 (2)"/>
      <sheetName val="Sheet1 (3)"/>
    </sheetNames>
    <sheetDataSet>
      <sheetData sheetId="0">
        <row r="33">
          <cell r="C33">
            <v>1345.6257865869998</v>
          </cell>
        </row>
        <row r="34">
          <cell r="C34">
            <v>28.784005400000002</v>
          </cell>
          <cell r="D34">
            <v>27.146492899999998</v>
          </cell>
          <cell r="E34">
            <v>34.394138699999999</v>
          </cell>
          <cell r="F34">
            <v>38.623276699999998</v>
          </cell>
          <cell r="G34">
            <v>83.395192300000005</v>
          </cell>
          <cell r="H34">
            <v>0.28582259999999998</v>
          </cell>
          <cell r="I34">
            <v>30.995553399999999</v>
          </cell>
          <cell r="J34">
            <v>47.794460000000001</v>
          </cell>
        </row>
        <row r="35">
          <cell r="C35">
            <v>0.71035740000000003</v>
          </cell>
          <cell r="D35">
            <v>0.1772396</v>
          </cell>
          <cell r="E35">
            <v>0.91865209999999997</v>
          </cell>
          <cell r="F35">
            <v>10.619369300000001</v>
          </cell>
          <cell r="G35">
            <v>1.1451849999999999</v>
          </cell>
          <cell r="H35">
            <v>0.9142806</v>
          </cell>
          <cell r="I35">
            <v>0.57726929999999999</v>
          </cell>
          <cell r="J35">
            <v>1.3668624</v>
          </cell>
        </row>
        <row r="36">
          <cell r="C36">
            <v>5.7086120999999999</v>
          </cell>
          <cell r="D36">
            <v>2.3095531</v>
          </cell>
          <cell r="E36">
            <v>9.9236363999999995</v>
          </cell>
          <cell r="F36">
            <v>2.5077712999999999</v>
          </cell>
          <cell r="G36">
            <v>2.6025054289999998</v>
          </cell>
          <cell r="H36">
            <v>14.2988307</v>
          </cell>
          <cell r="I36">
            <v>8.1120088999999993</v>
          </cell>
          <cell r="J36">
            <v>4.0231462999999996</v>
          </cell>
        </row>
        <row r="37">
          <cell r="C37">
            <v>2.4132449999999999</v>
          </cell>
          <cell r="D37">
            <v>0</v>
          </cell>
          <cell r="E37">
            <v>1.0804342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</row>
        <row r="38">
          <cell r="C38">
            <v>0</v>
          </cell>
          <cell r="D38">
            <v>2.2349999999999999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42">
          <cell r="C42">
            <v>26.369999999999997</v>
          </cell>
          <cell r="D42">
            <v>0.91559409999999997</v>
          </cell>
          <cell r="E42">
            <v>1.1262350000000003</v>
          </cell>
          <cell r="F42">
            <v>2.5720100999999991</v>
          </cell>
          <cell r="G42">
            <v>1.9544592000000005</v>
          </cell>
          <cell r="H42">
            <v>1.6256750000000002</v>
          </cell>
          <cell r="I42">
            <v>0.93448359999999964</v>
          </cell>
          <cell r="J42">
            <v>1.2211121999999999</v>
          </cell>
        </row>
        <row r="43">
          <cell r="C43">
            <v>16.433172299999999</v>
          </cell>
          <cell r="D43">
            <v>8.1320690000000013</v>
          </cell>
          <cell r="E43">
            <v>18.134051164999999</v>
          </cell>
          <cell r="F43">
            <v>16.275946900000005</v>
          </cell>
          <cell r="G43">
            <v>14.648408139999999</v>
          </cell>
          <cell r="H43">
            <v>15.818973700000001</v>
          </cell>
          <cell r="I43">
            <v>29.145875299999997</v>
          </cell>
          <cell r="J43">
            <v>33.578717834000003</v>
          </cell>
        </row>
        <row r="44">
          <cell r="H44">
            <v>97.17</v>
          </cell>
        </row>
        <row r="46">
          <cell r="E46">
            <v>6.7128326000000005</v>
          </cell>
          <cell r="H46">
            <v>18.925889599999998</v>
          </cell>
        </row>
        <row r="47">
          <cell r="C47">
            <v>2.4132449999999999</v>
          </cell>
          <cell r="D47">
            <v>0</v>
          </cell>
          <cell r="E47">
            <v>0</v>
          </cell>
          <cell r="F47">
            <v>1.0804342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54">
          <cell r="C54">
            <v>5.75</v>
          </cell>
          <cell r="E54">
            <v>3.71</v>
          </cell>
          <cell r="F54">
            <v>5.22</v>
          </cell>
          <cell r="G54">
            <v>6.94</v>
          </cell>
          <cell r="H54">
            <v>0.59</v>
          </cell>
          <cell r="I54">
            <v>2.2999999999999998</v>
          </cell>
          <cell r="J54">
            <v>0.85</v>
          </cell>
        </row>
        <row r="55">
          <cell r="E55">
            <v>0.37</v>
          </cell>
          <cell r="F55">
            <v>2.4</v>
          </cell>
          <cell r="G55">
            <v>1.22</v>
          </cell>
          <cell r="H55">
            <v>2.5</v>
          </cell>
          <cell r="I55">
            <v>0.65999999999999992</v>
          </cell>
          <cell r="J55">
            <v>1.5</v>
          </cell>
        </row>
        <row r="56">
          <cell r="F56">
            <v>0.23</v>
          </cell>
          <cell r="I56">
            <v>0.28999999999999998</v>
          </cell>
        </row>
        <row r="57">
          <cell r="E57">
            <v>0.26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4" sqref="D14"/>
    </sheetView>
  </sheetViews>
  <sheetFormatPr defaultRowHeight="15" x14ac:dyDescent="0.25"/>
  <cols>
    <col min="2" max="2" width="45.5703125" bestFit="1" customWidth="1"/>
    <col min="3" max="3" width="17.140625" customWidth="1"/>
    <col min="4" max="4" width="11.28515625" bestFit="1" customWidth="1"/>
    <col min="5" max="9" width="12.28515625" bestFit="1" customWidth="1"/>
    <col min="10" max="10" width="12.28515625" customWidth="1"/>
    <col min="11" max="11" width="13.7109375" customWidth="1"/>
    <col min="12" max="12" width="10.28515625" customWidth="1"/>
    <col min="14" max="14" width="13.7109375" bestFit="1" customWidth="1"/>
  </cols>
  <sheetData>
    <row r="1" spans="1:14" x14ac:dyDescent="0.25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2"/>
      <c r="K1" s="2"/>
      <c r="L1" s="2"/>
    </row>
    <row r="2" spans="1:14" x14ac:dyDescent="0.25">
      <c r="A2" s="32"/>
      <c r="B2" s="32"/>
      <c r="C2" s="32"/>
      <c r="D2" s="32"/>
      <c r="E2" s="32"/>
      <c r="F2" s="32"/>
      <c r="G2" s="32"/>
      <c r="H2" s="32"/>
      <c r="I2" s="32"/>
      <c r="J2" s="2"/>
      <c r="K2" s="2"/>
      <c r="L2" s="2"/>
    </row>
    <row r="3" spans="1:14" x14ac:dyDescent="0.25">
      <c r="A3" s="1"/>
      <c r="B3" s="1"/>
      <c r="C3" s="1"/>
      <c r="D3" s="1"/>
      <c r="E3" s="1"/>
      <c r="F3" s="1"/>
      <c r="G3" s="1"/>
      <c r="H3" s="32" t="s">
        <v>1</v>
      </c>
      <c r="I3" s="32"/>
      <c r="J3" s="1"/>
      <c r="K3" s="1"/>
      <c r="L3" s="1"/>
    </row>
    <row r="4" spans="1:14" x14ac:dyDescent="0.25">
      <c r="A4" s="5" t="s">
        <v>2</v>
      </c>
      <c r="B4" s="23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  <c r="K4" s="6" t="s">
        <v>12</v>
      </c>
      <c r="L4" s="6" t="s">
        <v>13</v>
      </c>
    </row>
    <row r="5" spans="1:14" x14ac:dyDescent="0.25">
      <c r="A5" s="22">
        <v>1</v>
      </c>
      <c r="B5" s="9" t="s">
        <v>14</v>
      </c>
      <c r="C5" s="11"/>
      <c r="D5" s="11"/>
      <c r="E5" s="11"/>
      <c r="F5" s="11"/>
      <c r="G5" s="11"/>
      <c r="H5" s="11"/>
      <c r="I5" s="11"/>
      <c r="J5" s="11"/>
      <c r="K5" s="11"/>
      <c r="L5" s="12">
        <v>0</v>
      </c>
    </row>
    <row r="6" spans="1:14" x14ac:dyDescent="0.25">
      <c r="A6" s="13"/>
      <c r="B6" s="8" t="s">
        <v>15</v>
      </c>
      <c r="C6" s="13"/>
      <c r="D6" s="13"/>
      <c r="E6" s="13"/>
      <c r="F6" s="13"/>
      <c r="G6" s="13"/>
      <c r="H6" s="13"/>
      <c r="I6" s="13"/>
      <c r="J6" s="13"/>
      <c r="K6" s="13">
        <f>608028259+2766025</f>
        <v>610794284</v>
      </c>
      <c r="L6" s="28">
        <f>SUM(C6:K6)/10000000</f>
        <v>61.079428399999998</v>
      </c>
    </row>
    <row r="7" spans="1:14" x14ac:dyDescent="0.25">
      <c r="A7" s="13"/>
      <c r="B7" s="8" t="s">
        <v>16</v>
      </c>
      <c r="C7" s="14"/>
      <c r="D7" s="13"/>
      <c r="E7" s="13"/>
      <c r="F7" s="13"/>
      <c r="G7" s="13"/>
      <c r="H7" s="13"/>
      <c r="I7" s="13"/>
      <c r="J7" s="13"/>
      <c r="K7" s="14">
        <f>247014+6670667+3434483+3139933+2734183+3777855-2766025</f>
        <v>17238110</v>
      </c>
      <c r="L7" s="28">
        <f t="shared" ref="L7:L11" si="0">SUM(C7:K7)/10000000</f>
        <v>1.723811</v>
      </c>
    </row>
    <row r="8" spans="1:14" x14ac:dyDescent="0.25">
      <c r="A8" s="13"/>
      <c r="B8" s="8" t="s">
        <v>17</v>
      </c>
      <c r="C8" s="13"/>
      <c r="D8" s="13"/>
      <c r="E8" s="13"/>
      <c r="F8" s="13"/>
      <c r="G8" s="13"/>
      <c r="H8" s="13"/>
      <c r="I8" s="13"/>
      <c r="J8" s="13"/>
      <c r="K8" s="15">
        <f>79318+7553+375843+1176150+26413+46031598+21365148</f>
        <v>69062023</v>
      </c>
      <c r="L8" s="28">
        <f t="shared" si="0"/>
        <v>6.9062023000000003</v>
      </c>
    </row>
    <row r="9" spans="1:14" x14ac:dyDescent="0.25">
      <c r="A9" s="13"/>
      <c r="B9" s="8" t="s">
        <v>18</v>
      </c>
      <c r="C9" s="13"/>
      <c r="D9" s="13"/>
      <c r="E9" s="13"/>
      <c r="F9" s="13"/>
      <c r="G9" s="13"/>
      <c r="H9" s="13"/>
      <c r="I9" s="13"/>
      <c r="J9" s="13"/>
      <c r="K9" s="14"/>
      <c r="L9" s="28">
        <f t="shared" si="0"/>
        <v>0</v>
      </c>
    </row>
    <row r="10" spans="1:14" x14ac:dyDescent="0.25">
      <c r="A10" s="13"/>
      <c r="B10" s="8" t="s">
        <v>19</v>
      </c>
      <c r="C10" s="13"/>
      <c r="D10" s="13"/>
      <c r="E10" s="13"/>
      <c r="F10" s="13"/>
      <c r="G10" s="13"/>
      <c r="H10" s="13"/>
      <c r="I10" s="13"/>
      <c r="J10" s="13"/>
      <c r="K10" s="13"/>
      <c r="L10" s="28">
        <f t="shared" si="0"/>
        <v>0</v>
      </c>
    </row>
    <row r="11" spans="1:14" x14ac:dyDescent="0.25">
      <c r="A11" s="13"/>
      <c r="B11" s="8" t="s">
        <v>39</v>
      </c>
      <c r="C11" s="13"/>
      <c r="D11" s="13"/>
      <c r="E11" s="13"/>
      <c r="F11" s="13"/>
      <c r="G11" s="13"/>
      <c r="H11" s="13"/>
      <c r="I11" s="13"/>
      <c r="J11" s="13"/>
      <c r="K11" s="13">
        <v>490000000</v>
      </c>
      <c r="L11" s="28">
        <f t="shared" si="0"/>
        <v>49</v>
      </c>
    </row>
    <row r="12" spans="1:14" x14ac:dyDescent="0.25">
      <c r="A12" s="22"/>
      <c r="B12" s="9" t="s">
        <v>21</v>
      </c>
      <c r="C12" s="12">
        <f>SUM(C6:C11)</f>
        <v>0</v>
      </c>
      <c r="D12" s="12">
        <f t="shared" ref="D12:L12" si="1">SUM(D6:D11)</f>
        <v>0</v>
      </c>
      <c r="E12" s="12">
        <f t="shared" si="1"/>
        <v>0</v>
      </c>
      <c r="F12" s="12">
        <f t="shared" si="1"/>
        <v>0</v>
      </c>
      <c r="G12" s="12">
        <f t="shared" si="1"/>
        <v>0</v>
      </c>
      <c r="H12" s="12">
        <f t="shared" si="1"/>
        <v>0</v>
      </c>
      <c r="I12" s="12">
        <f t="shared" si="1"/>
        <v>0</v>
      </c>
      <c r="J12" s="12">
        <f t="shared" si="1"/>
        <v>0</v>
      </c>
      <c r="K12" s="12">
        <f t="shared" si="1"/>
        <v>1187094417</v>
      </c>
      <c r="L12" s="12">
        <f t="shared" si="1"/>
        <v>118.7094417</v>
      </c>
      <c r="N12" s="27">
        <f>+K12+1116947681</f>
        <v>2304042098</v>
      </c>
    </row>
    <row r="13" spans="1:14" x14ac:dyDescent="0.25">
      <c r="A13" s="22">
        <v>2</v>
      </c>
      <c r="B13" s="9" t="s">
        <v>22</v>
      </c>
      <c r="C13" s="11"/>
      <c r="D13" s="11"/>
      <c r="E13" s="11"/>
      <c r="F13" s="11"/>
      <c r="G13" s="11"/>
      <c r="H13" s="11"/>
      <c r="I13" s="11"/>
      <c r="J13" s="11"/>
      <c r="K13" s="11"/>
      <c r="L13" s="12"/>
    </row>
    <row r="14" spans="1:14" x14ac:dyDescent="0.25">
      <c r="A14" s="13"/>
      <c r="B14" s="8" t="s">
        <v>23</v>
      </c>
      <c r="C14" s="16">
        <f>57700+79500+302700+325400+81300+1753468+805940</f>
        <v>3406008</v>
      </c>
      <c r="D14" s="16"/>
      <c r="E14" s="16">
        <f>120528</f>
        <v>120528</v>
      </c>
      <c r="F14" s="16">
        <f>3913061+169920+522740+815661</f>
        <v>5421382</v>
      </c>
      <c r="G14" s="16">
        <f>103541+70617+300900+194081+30738+73142+126630+149246+166079+65213+243812+146633+133393+90488+225380+382629+53100+526948+216769+826000+110000</f>
        <v>4235339</v>
      </c>
      <c r="H14" s="16">
        <f>70000+1300000+1846050+1500000+165000</f>
        <v>4881050</v>
      </c>
      <c r="I14" s="16">
        <f>102464+690300+2070900+24780</f>
        <v>2888444</v>
      </c>
      <c r="J14" s="16">
        <v>0</v>
      </c>
      <c r="K14" s="14">
        <f>16480+35000000+24964877.17</f>
        <v>59981357.170000002</v>
      </c>
      <c r="L14" s="28">
        <f t="shared" ref="L14:L25" si="2">SUM(C14:K14)/10000000</f>
        <v>8.0934108170000005</v>
      </c>
      <c r="N14" s="27">
        <f>17983287.3+27660395.48+24123443.54+46686389.94+771223.36+9839450.48+24401812.76+11609538.9</f>
        <v>163075541.75999999</v>
      </c>
    </row>
    <row r="15" spans="1:14" x14ac:dyDescent="0.25">
      <c r="A15" s="13"/>
      <c r="B15" s="8" t="s">
        <v>24</v>
      </c>
      <c r="C15" s="16">
        <f>27660395+771223-C14</f>
        <v>25025610</v>
      </c>
      <c r="D15" s="16">
        <f>9839450-D14</f>
        <v>9839450</v>
      </c>
      <c r="E15" s="16">
        <f>24401813-E14</f>
        <v>24281285</v>
      </c>
      <c r="F15" s="16">
        <f>24123444-F14</f>
        <v>18702062</v>
      </c>
      <c r="G15" s="16">
        <f>46686390-G14</f>
        <v>42451051</v>
      </c>
      <c r="H15" s="16">
        <f>17983287-H14</f>
        <v>13102237</v>
      </c>
      <c r="I15" s="16">
        <f>11609539-I14</f>
        <v>8721095</v>
      </c>
      <c r="J15" s="16">
        <v>0</v>
      </c>
      <c r="K15" s="14">
        <f>25035605+69380+273600000+377993+202030+1305422+498385+16960912+604965+846777+690207-273600000-24964877.17</f>
        <v>21626798.829999998</v>
      </c>
      <c r="L15" s="28">
        <f t="shared" si="2"/>
        <v>16.374958882999998</v>
      </c>
    </row>
    <row r="16" spans="1:14" x14ac:dyDescent="0.25">
      <c r="A16" s="13"/>
      <c r="B16" s="10" t="s">
        <v>25</v>
      </c>
      <c r="C16" s="16"/>
      <c r="D16" s="17"/>
      <c r="E16" s="16"/>
      <c r="F16" s="16"/>
      <c r="G16" s="16"/>
      <c r="H16" s="16"/>
      <c r="I16" s="16"/>
      <c r="J16" s="17"/>
      <c r="K16" s="14"/>
      <c r="L16" s="28">
        <f t="shared" si="2"/>
        <v>0</v>
      </c>
    </row>
    <row r="17" spans="1:14" x14ac:dyDescent="0.25">
      <c r="A17" s="13"/>
      <c r="B17" s="8" t="s">
        <v>26</v>
      </c>
      <c r="C17" s="16"/>
      <c r="D17" s="17"/>
      <c r="E17" s="17"/>
      <c r="F17" s="17"/>
      <c r="G17" s="17"/>
      <c r="H17" s="17"/>
      <c r="I17" s="17"/>
      <c r="J17" s="17"/>
      <c r="K17" s="13"/>
      <c r="L17" s="28">
        <f t="shared" si="2"/>
        <v>0</v>
      </c>
    </row>
    <row r="18" spans="1:14" x14ac:dyDescent="0.25">
      <c r="A18" s="13"/>
      <c r="B18" s="8" t="s">
        <v>27</v>
      </c>
      <c r="C18" s="14"/>
      <c r="D18" s="13"/>
      <c r="E18" s="13"/>
      <c r="F18" s="13"/>
      <c r="G18" s="13"/>
      <c r="H18" s="13"/>
      <c r="I18" s="13"/>
      <c r="J18" s="13"/>
      <c r="K18" s="13">
        <v>273600000</v>
      </c>
      <c r="L18" s="28">
        <f t="shared" si="2"/>
        <v>27.36</v>
      </c>
    </row>
    <row r="19" spans="1:14" x14ac:dyDescent="0.25">
      <c r="A19" s="13"/>
      <c r="B19" s="8" t="s">
        <v>28</v>
      </c>
      <c r="C19" s="14"/>
      <c r="D19" s="13"/>
      <c r="E19" s="13"/>
      <c r="F19" s="13"/>
      <c r="G19" s="13"/>
      <c r="H19" s="13"/>
      <c r="I19" s="13"/>
      <c r="J19" s="13"/>
      <c r="K19" s="14"/>
      <c r="L19" s="28">
        <f t="shared" si="2"/>
        <v>0</v>
      </c>
    </row>
    <row r="20" spans="1:14" x14ac:dyDescent="0.25">
      <c r="A20" s="13"/>
      <c r="B20" s="8" t="s">
        <v>29</v>
      </c>
      <c r="C20" s="14"/>
      <c r="D20" s="13"/>
      <c r="E20" s="13"/>
      <c r="F20" s="13"/>
      <c r="G20" s="13"/>
      <c r="H20" s="13"/>
      <c r="I20" s="13"/>
      <c r="J20" s="13"/>
      <c r="K20" s="13"/>
      <c r="L20" s="28">
        <f t="shared" si="2"/>
        <v>0</v>
      </c>
      <c r="M20" s="3"/>
    </row>
    <row r="21" spans="1:14" x14ac:dyDescent="0.25">
      <c r="A21" s="13"/>
      <c r="B21" s="8" t="s">
        <v>30</v>
      </c>
      <c r="C21" s="14"/>
      <c r="D21" s="13"/>
      <c r="E21" s="13"/>
      <c r="F21" s="13"/>
      <c r="G21" s="13"/>
      <c r="H21" s="13"/>
      <c r="I21" s="13"/>
      <c r="J21" s="13"/>
      <c r="K21" s="14"/>
      <c r="L21" s="28">
        <f t="shared" si="2"/>
        <v>0</v>
      </c>
    </row>
    <row r="22" spans="1:14" x14ac:dyDescent="0.25">
      <c r="A22" s="13"/>
      <c r="B22" s="8" t="s">
        <v>31</v>
      </c>
      <c r="C22" s="14"/>
      <c r="D22" s="13"/>
      <c r="E22" s="13"/>
      <c r="F22" s="13"/>
      <c r="G22" s="13"/>
      <c r="H22" s="13"/>
      <c r="I22" s="13"/>
      <c r="J22" s="13"/>
      <c r="K22" s="14"/>
      <c r="L22" s="28">
        <f t="shared" si="2"/>
        <v>0</v>
      </c>
    </row>
    <row r="23" spans="1:14" x14ac:dyDescent="0.25">
      <c r="A23" s="13"/>
      <c r="B23" s="8" t="s">
        <v>32</v>
      </c>
      <c r="C23" s="14"/>
      <c r="D23" s="13"/>
      <c r="E23" s="13"/>
      <c r="F23" s="13"/>
      <c r="G23" s="13"/>
      <c r="H23" s="13"/>
      <c r="I23" s="13"/>
      <c r="J23" s="13"/>
      <c r="K23" s="14"/>
      <c r="L23" s="28">
        <f t="shared" si="2"/>
        <v>0</v>
      </c>
    </row>
    <row r="24" spans="1:14" x14ac:dyDescent="0.25">
      <c r="A24" s="13"/>
      <c r="B24" s="8" t="s">
        <v>33</v>
      </c>
      <c r="C24" s="14"/>
      <c r="D24" s="13"/>
      <c r="E24" s="13"/>
      <c r="F24" s="13"/>
      <c r="G24" s="13"/>
      <c r="H24" s="13"/>
      <c r="I24" s="13"/>
      <c r="J24" s="13"/>
      <c r="K24" s="13"/>
      <c r="L24" s="28">
        <f t="shared" si="2"/>
        <v>0</v>
      </c>
    </row>
    <row r="25" spans="1:14" x14ac:dyDescent="0.25">
      <c r="A25" s="13"/>
      <c r="B25" s="8" t="s">
        <v>34</v>
      </c>
      <c r="C25" s="14"/>
      <c r="D25" s="13"/>
      <c r="E25" s="13"/>
      <c r="F25" s="13"/>
      <c r="G25" s="13"/>
      <c r="H25" s="13"/>
      <c r="I25" s="13"/>
      <c r="J25" s="13"/>
      <c r="K25" s="13"/>
      <c r="L25" s="28">
        <f t="shared" si="2"/>
        <v>0</v>
      </c>
    </row>
    <row r="26" spans="1:14" x14ac:dyDescent="0.25">
      <c r="A26" s="22"/>
      <c r="B26" s="9" t="s">
        <v>35</v>
      </c>
      <c r="C26" s="28">
        <f t="shared" ref="C26:L26" si="3">SUM(C14:C25)</f>
        <v>28431618</v>
      </c>
      <c r="D26" s="12">
        <f t="shared" si="3"/>
        <v>9839450</v>
      </c>
      <c r="E26" s="12">
        <f t="shared" si="3"/>
        <v>24401813</v>
      </c>
      <c r="F26" s="12">
        <f t="shared" si="3"/>
        <v>24123444</v>
      </c>
      <c r="G26" s="12">
        <f t="shared" si="3"/>
        <v>46686390</v>
      </c>
      <c r="H26" s="26">
        <f t="shared" si="3"/>
        <v>17983287</v>
      </c>
      <c r="I26" s="12">
        <f t="shared" si="3"/>
        <v>11609539</v>
      </c>
      <c r="J26" s="12">
        <f t="shared" si="3"/>
        <v>0</v>
      </c>
      <c r="K26" s="12">
        <f t="shared" si="3"/>
        <v>355208156</v>
      </c>
      <c r="L26" s="12">
        <f t="shared" si="3"/>
        <v>51.828369699999996</v>
      </c>
      <c r="N26" s="30">
        <f>1978283697.17-1459999999</f>
        <v>518283698.17000008</v>
      </c>
    </row>
    <row r="27" spans="1:14" x14ac:dyDescent="0.25">
      <c r="A27" s="22"/>
      <c r="B27" s="9" t="s">
        <v>36</v>
      </c>
      <c r="C27" s="12"/>
      <c r="D27" s="12"/>
      <c r="E27" s="12"/>
      <c r="F27" s="12">
        <f t="shared" ref="F27:L27" si="4">F12-F26</f>
        <v>-24123444</v>
      </c>
      <c r="G27" s="12">
        <f t="shared" si="4"/>
        <v>-46686390</v>
      </c>
      <c r="H27" s="12">
        <f t="shared" si="4"/>
        <v>-17983287</v>
      </c>
      <c r="I27" s="12">
        <f t="shared" si="4"/>
        <v>-11609539</v>
      </c>
      <c r="J27" s="12">
        <f t="shared" si="4"/>
        <v>0</v>
      </c>
      <c r="K27" s="12">
        <f t="shared" si="4"/>
        <v>831886261</v>
      </c>
      <c r="L27" s="12">
        <f t="shared" si="4"/>
        <v>66.881072000000003</v>
      </c>
      <c r="N27" s="27">
        <f>+N26-K26</f>
        <v>163075542.17000008</v>
      </c>
    </row>
    <row r="28" spans="1:14" x14ac:dyDescent="0.25">
      <c r="C28" s="27">
        <v>27660395.48</v>
      </c>
      <c r="D28">
        <v>9839450.4800000004</v>
      </c>
      <c r="E28">
        <v>24401812.760000002</v>
      </c>
      <c r="F28">
        <v>24123443.539999999</v>
      </c>
      <c r="G28" s="27">
        <v>46686389.939999998</v>
      </c>
      <c r="H28" s="29">
        <v>17983287.300000001</v>
      </c>
      <c r="I28">
        <v>11609538.9</v>
      </c>
      <c r="J28" s="27">
        <v>771223.36</v>
      </c>
      <c r="K28" s="27">
        <f>SUM(C28:J28)</f>
        <v>163075541.76000002</v>
      </c>
    </row>
    <row r="33" spans="3:6" x14ac:dyDescent="0.25">
      <c r="C33">
        <f>57700+79500+302700+325400+81300+1753468+805940</f>
        <v>3406008</v>
      </c>
    </row>
    <row r="35" spans="3:6" x14ac:dyDescent="0.25">
      <c r="F35">
        <f>43656150-45163021</f>
        <v>-1506871</v>
      </c>
    </row>
    <row r="36" spans="3:6" x14ac:dyDescent="0.25">
      <c r="F36">
        <f>42068728+7454208+320000</f>
        <v>49842936</v>
      </c>
    </row>
    <row r="37" spans="3:6" x14ac:dyDescent="0.25">
      <c r="F37">
        <f>1587422-1450000</f>
        <v>137422</v>
      </c>
    </row>
    <row r="38" spans="3:6" x14ac:dyDescent="0.25">
      <c r="F38">
        <f>30245394+123993+7454208+320000</f>
        <v>38143595</v>
      </c>
    </row>
  </sheetData>
  <mergeCells count="3">
    <mergeCell ref="A1:I1"/>
    <mergeCell ref="A2:I2"/>
    <mergeCell ref="H3:I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G15" sqref="G15"/>
    </sheetView>
  </sheetViews>
  <sheetFormatPr defaultRowHeight="15" x14ac:dyDescent="0.25"/>
  <cols>
    <col min="1" max="1" width="6.42578125" bestFit="1" customWidth="1"/>
    <col min="2" max="2" width="45.5703125" bestFit="1" customWidth="1"/>
    <col min="3" max="3" width="12.28515625" bestFit="1" customWidth="1"/>
    <col min="4" max="4" width="11" customWidth="1"/>
    <col min="5" max="5" width="12.5703125" customWidth="1"/>
    <col min="6" max="8" width="12.28515625" bestFit="1" customWidth="1"/>
    <col min="9" max="9" width="11.28515625" bestFit="1" customWidth="1"/>
    <col min="11" max="11" width="12.7109375" customWidth="1"/>
    <col min="12" max="12" width="15.42578125" customWidth="1"/>
    <col min="14" max="14" width="12.5703125" bestFit="1" customWidth="1"/>
    <col min="15" max="15" width="13.42578125" bestFit="1" customWidth="1"/>
  </cols>
  <sheetData>
    <row r="1" spans="1:14" x14ac:dyDescent="0.25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7"/>
      <c r="K1" s="7"/>
      <c r="L1" s="7"/>
    </row>
    <row r="2" spans="1:14" x14ac:dyDescent="0.25">
      <c r="A2" s="32"/>
      <c r="B2" s="32"/>
      <c r="C2" s="32"/>
      <c r="D2" s="32"/>
      <c r="E2" s="32"/>
      <c r="F2" s="32"/>
      <c r="G2" s="32"/>
      <c r="H2" s="32"/>
      <c r="I2" s="32"/>
      <c r="J2" s="7"/>
      <c r="K2" s="7"/>
      <c r="L2" s="7"/>
    </row>
    <row r="3" spans="1:14" x14ac:dyDescent="0.25">
      <c r="A3" s="4"/>
      <c r="B3" s="4"/>
      <c r="C3" s="4"/>
      <c r="D3" s="4"/>
      <c r="E3" s="4"/>
      <c r="F3" s="4"/>
      <c r="G3" s="4"/>
      <c r="H3" s="32" t="s">
        <v>1</v>
      </c>
      <c r="I3" s="32"/>
      <c r="J3" s="4"/>
      <c r="K3" s="4"/>
      <c r="L3" s="4"/>
    </row>
    <row r="4" spans="1:14" x14ac:dyDescent="0.25">
      <c r="A4" s="5" t="s">
        <v>2</v>
      </c>
      <c r="B4" s="23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  <c r="K4" s="6" t="s">
        <v>12</v>
      </c>
      <c r="L4" s="6" t="s">
        <v>13</v>
      </c>
    </row>
    <row r="5" spans="1:14" x14ac:dyDescent="0.25">
      <c r="A5" s="22">
        <v>1</v>
      </c>
      <c r="B5" s="9" t="s">
        <v>14</v>
      </c>
      <c r="C5" s="11"/>
      <c r="D5" s="11"/>
      <c r="E5" s="11"/>
      <c r="F5" s="11"/>
      <c r="G5" s="11"/>
      <c r="H5" s="11"/>
      <c r="I5" s="11"/>
      <c r="J5" s="11"/>
      <c r="K5" s="11"/>
      <c r="L5" s="12">
        <v>0</v>
      </c>
    </row>
    <row r="6" spans="1:14" x14ac:dyDescent="0.25">
      <c r="A6" s="13"/>
      <c r="B6" s="8" t="s">
        <v>15</v>
      </c>
      <c r="C6" s="13"/>
      <c r="D6" s="13"/>
      <c r="E6" s="13"/>
      <c r="F6" s="13"/>
      <c r="G6" s="13"/>
      <c r="H6" s="13"/>
      <c r="I6" s="13"/>
      <c r="J6" s="13"/>
      <c r="K6" s="13">
        <f>558878561</f>
        <v>558878561</v>
      </c>
      <c r="L6" s="12">
        <f>SUM(C6:K6)/10000000</f>
        <v>55.8878561</v>
      </c>
    </row>
    <row r="7" spans="1:14" x14ac:dyDescent="0.25">
      <c r="A7" s="13"/>
      <c r="B7" s="8" t="s">
        <v>16</v>
      </c>
      <c r="C7" s="14"/>
      <c r="D7" s="13"/>
      <c r="E7" s="13"/>
      <c r="F7" s="13"/>
      <c r="G7" s="13"/>
      <c r="H7" s="13"/>
      <c r="I7" s="13"/>
      <c r="J7" s="13"/>
      <c r="K7" s="14">
        <v>4744122</v>
      </c>
      <c r="L7" s="12">
        <f t="shared" ref="L7:L11" si="0">SUM(C7:K7)/10000000</f>
        <v>0.47441220000000001</v>
      </c>
    </row>
    <row r="8" spans="1:14" x14ac:dyDescent="0.25">
      <c r="A8" s="13"/>
      <c r="B8" s="8" t="s">
        <v>17</v>
      </c>
      <c r="C8" s="13"/>
      <c r="D8" s="13"/>
      <c r="E8" s="13"/>
      <c r="F8" s="13"/>
      <c r="G8" s="13"/>
      <c r="H8" s="13"/>
      <c r="I8" s="13"/>
      <c r="J8" s="13"/>
      <c r="K8" s="15">
        <f>144+38596+10845+46392+20000+52817195+1010+11413+15754480</f>
        <v>68700075</v>
      </c>
      <c r="L8" s="12">
        <f t="shared" si="0"/>
        <v>6.8700074999999998</v>
      </c>
    </row>
    <row r="9" spans="1:14" x14ac:dyDescent="0.25">
      <c r="A9" s="13"/>
      <c r="B9" s="8" t="s">
        <v>18</v>
      </c>
      <c r="C9" s="13"/>
      <c r="D9" s="13"/>
      <c r="E9" s="13"/>
      <c r="F9" s="13"/>
      <c r="G9" s="13"/>
      <c r="H9" s="13"/>
      <c r="I9" s="13"/>
      <c r="J9" s="13"/>
      <c r="K9" s="14">
        <v>9598903</v>
      </c>
      <c r="L9" s="12">
        <f t="shared" si="0"/>
        <v>0.95989029999999997</v>
      </c>
    </row>
    <row r="10" spans="1:14" x14ac:dyDescent="0.25">
      <c r="A10" s="13"/>
      <c r="B10" s="8" t="s">
        <v>19</v>
      </c>
      <c r="C10" s="13"/>
      <c r="D10" s="13"/>
      <c r="E10" s="13"/>
      <c r="F10" s="13"/>
      <c r="G10" s="13"/>
      <c r="H10" s="13"/>
      <c r="I10" s="13"/>
      <c r="J10" s="13"/>
      <c r="K10" s="13"/>
      <c r="L10" s="12">
        <f t="shared" si="0"/>
        <v>0</v>
      </c>
    </row>
    <row r="11" spans="1:14" x14ac:dyDescent="0.25">
      <c r="A11" s="13"/>
      <c r="B11" s="8" t="s">
        <v>20</v>
      </c>
      <c r="C11" s="13"/>
      <c r="D11" s="13"/>
      <c r="E11" s="13"/>
      <c r="F11" s="13"/>
      <c r="G11" s="13"/>
      <c r="H11" s="13"/>
      <c r="I11" s="13"/>
      <c r="J11" s="13"/>
      <c r="K11" s="13"/>
      <c r="L11" s="12">
        <f t="shared" si="0"/>
        <v>0</v>
      </c>
    </row>
    <row r="12" spans="1:14" x14ac:dyDescent="0.25">
      <c r="A12" s="22"/>
      <c r="B12" s="9" t="s">
        <v>21</v>
      </c>
      <c r="C12" s="12">
        <f>SUM(C5:C11)</f>
        <v>0</v>
      </c>
      <c r="D12" s="12">
        <f t="shared" ref="D12:J12" si="1">SUM(D5:D11)</f>
        <v>0</v>
      </c>
      <c r="E12" s="12">
        <f t="shared" si="1"/>
        <v>0</v>
      </c>
      <c r="F12" s="12">
        <f t="shared" si="1"/>
        <v>0</v>
      </c>
      <c r="G12" s="12">
        <f t="shared" si="1"/>
        <v>0</v>
      </c>
      <c r="H12" s="12">
        <f t="shared" si="1"/>
        <v>0</v>
      </c>
      <c r="I12" s="12">
        <f t="shared" si="1"/>
        <v>0</v>
      </c>
      <c r="J12" s="12">
        <f t="shared" si="1"/>
        <v>0</v>
      </c>
      <c r="K12" s="12">
        <f t="shared" ref="K12" si="2">SUM(K5:K11)</f>
        <v>641921661</v>
      </c>
      <c r="L12" s="12">
        <f>SUM(L5:L11)</f>
        <v>64.192166100000009</v>
      </c>
      <c r="N12" s="30">
        <f>1790008318-1148086658</f>
        <v>641921660</v>
      </c>
    </row>
    <row r="13" spans="1:14" x14ac:dyDescent="0.25">
      <c r="A13" s="22">
        <v>2</v>
      </c>
      <c r="B13" s="9" t="s">
        <v>22</v>
      </c>
      <c r="C13" s="11"/>
      <c r="D13" s="11"/>
      <c r="E13" s="11"/>
      <c r="F13" s="11"/>
      <c r="G13" s="11"/>
      <c r="H13" s="11"/>
      <c r="I13" s="11"/>
      <c r="J13" s="11"/>
      <c r="K13" s="11"/>
      <c r="L13" s="12"/>
    </row>
    <row r="14" spans="1:14" x14ac:dyDescent="0.25">
      <c r="A14" s="13"/>
      <c r="B14" s="8" t="s">
        <v>23</v>
      </c>
      <c r="C14" s="16">
        <f>54500+121300+121700+330000+605600+85300+223000</f>
        <v>1541400</v>
      </c>
      <c r="D14" s="16"/>
      <c r="E14" s="16">
        <f>150000+413045+920808+915680</f>
        <v>2399533</v>
      </c>
      <c r="F14" s="16">
        <v>85114</v>
      </c>
      <c r="G14" s="16">
        <f>12600+13221</f>
        <v>25821</v>
      </c>
      <c r="H14" s="16">
        <f>124162+70000+479816+4499489+5896000+313145+106200</f>
        <v>11488812</v>
      </c>
      <c r="I14" s="16">
        <f>819350</f>
        <v>819350</v>
      </c>
      <c r="J14" s="16"/>
      <c r="K14" s="14">
        <f>10182+40409000+13435879.45</f>
        <v>53855061.450000003</v>
      </c>
      <c r="L14" s="12">
        <f t="shared" ref="L14:L25" si="3">SUM(C14:K14)/10000000</f>
        <v>7.0215091450000005</v>
      </c>
    </row>
    <row r="15" spans="1:14" x14ac:dyDescent="0.25">
      <c r="A15" s="13"/>
      <c r="B15" s="8" t="s">
        <v>24</v>
      </c>
      <c r="C15" s="16">
        <f>26804517-C14+10536</f>
        <v>25273653</v>
      </c>
      <c r="D15" s="16">
        <f>9823632-D14</f>
        <v>9823632</v>
      </c>
      <c r="E15" s="16">
        <f>39712137-E14</f>
        <v>37312604</v>
      </c>
      <c r="F15" s="16">
        <f>16685114-F14</f>
        <v>16600000</v>
      </c>
      <c r="G15" s="16">
        <f>11475822-G14</f>
        <v>11450001</v>
      </c>
      <c r="H15" s="16">
        <f>25435409-H14</f>
        <v>13946597</v>
      </c>
      <c r="I15" s="16">
        <f>6780628-I14</f>
        <v>5961278</v>
      </c>
      <c r="J15" s="16"/>
      <c r="K15" s="14">
        <f>224877336+14388944+54817+282187+1291846+17868049+1252069+602832-186534600-38342736-13435879.45</f>
        <v>22304864.550000001</v>
      </c>
      <c r="L15" s="12">
        <f t="shared" si="3"/>
        <v>14.267262955000001</v>
      </c>
    </row>
    <row r="16" spans="1:14" x14ac:dyDescent="0.25">
      <c r="A16" s="13"/>
      <c r="B16" s="10" t="s">
        <v>25</v>
      </c>
      <c r="C16" s="16"/>
      <c r="D16" s="17"/>
      <c r="E16" s="16"/>
      <c r="F16" s="16"/>
      <c r="G16" s="16"/>
      <c r="H16" s="16"/>
      <c r="I16" s="16"/>
      <c r="J16" s="17"/>
      <c r="K16" s="14"/>
      <c r="L16" s="12">
        <f t="shared" si="3"/>
        <v>0</v>
      </c>
    </row>
    <row r="17" spans="1:15" x14ac:dyDescent="0.25">
      <c r="A17" s="13"/>
      <c r="B17" s="8" t="s">
        <v>26</v>
      </c>
      <c r="C17" s="16"/>
      <c r="D17" s="17"/>
      <c r="E17" s="17"/>
      <c r="F17" s="17"/>
      <c r="G17" s="17"/>
      <c r="H17" s="17"/>
      <c r="I17" s="17"/>
      <c r="J17" s="17"/>
      <c r="K17" s="13"/>
      <c r="L17" s="12">
        <f t="shared" si="3"/>
        <v>0</v>
      </c>
    </row>
    <row r="18" spans="1:15" x14ac:dyDescent="0.25">
      <c r="A18" s="13"/>
      <c r="B18" s="8" t="s">
        <v>27</v>
      </c>
      <c r="C18" s="14"/>
      <c r="D18" s="13"/>
      <c r="E18" s="13"/>
      <c r="F18" s="13"/>
      <c r="G18" s="13"/>
      <c r="H18" s="13"/>
      <c r="I18" s="13"/>
      <c r="J18" s="13"/>
      <c r="K18" s="13"/>
      <c r="L18" s="12">
        <f t="shared" si="3"/>
        <v>0</v>
      </c>
    </row>
    <row r="19" spans="1:15" x14ac:dyDescent="0.25">
      <c r="A19" s="13"/>
      <c r="B19" s="8" t="s">
        <v>28</v>
      </c>
      <c r="C19" s="14"/>
      <c r="D19" s="13"/>
      <c r="E19" s="13"/>
      <c r="F19" s="13"/>
      <c r="G19" s="13"/>
      <c r="H19" s="13"/>
      <c r="I19" s="13"/>
      <c r="J19" s="13"/>
      <c r="K19" s="14"/>
      <c r="L19" s="12">
        <f t="shared" si="3"/>
        <v>0</v>
      </c>
    </row>
    <row r="20" spans="1:15" x14ac:dyDescent="0.25">
      <c r="A20" s="13"/>
      <c r="B20" s="8" t="s">
        <v>29</v>
      </c>
      <c r="C20" s="14"/>
      <c r="D20" s="13"/>
      <c r="E20" s="13"/>
      <c r="F20" s="13"/>
      <c r="G20" s="13"/>
      <c r="H20" s="13"/>
      <c r="I20" s="13"/>
      <c r="J20" s="13"/>
      <c r="K20" s="13"/>
      <c r="L20" s="12">
        <f t="shared" si="3"/>
        <v>0</v>
      </c>
    </row>
    <row r="21" spans="1:15" x14ac:dyDescent="0.25">
      <c r="A21" s="13"/>
      <c r="B21" s="8" t="s">
        <v>30</v>
      </c>
      <c r="C21" s="14"/>
      <c r="D21" s="13"/>
      <c r="E21" s="13"/>
      <c r="F21" s="13"/>
      <c r="G21" s="13"/>
      <c r="H21" s="13"/>
      <c r="I21" s="13"/>
      <c r="J21" s="13"/>
      <c r="K21" s="14"/>
      <c r="L21" s="12">
        <f t="shared" si="3"/>
        <v>0</v>
      </c>
    </row>
    <row r="22" spans="1:15" x14ac:dyDescent="0.25">
      <c r="A22" s="13"/>
      <c r="B22" s="8" t="s">
        <v>31</v>
      </c>
      <c r="C22" s="14"/>
      <c r="D22" s="13"/>
      <c r="E22" s="13"/>
      <c r="F22" s="13"/>
      <c r="G22" s="13"/>
      <c r="H22" s="13"/>
      <c r="I22" s="13"/>
      <c r="J22" s="13"/>
      <c r="K22" s="14"/>
      <c r="L22" s="12">
        <f t="shared" si="3"/>
        <v>0</v>
      </c>
    </row>
    <row r="23" spans="1:15" x14ac:dyDescent="0.25">
      <c r="A23" s="13"/>
      <c r="B23" s="8" t="s">
        <v>32</v>
      </c>
      <c r="C23" s="14"/>
      <c r="D23" s="13"/>
      <c r="E23" s="13"/>
      <c r="F23" s="13"/>
      <c r="G23" s="13"/>
      <c r="H23" s="13"/>
      <c r="I23" s="13"/>
      <c r="J23" s="13"/>
      <c r="K23" s="14">
        <v>186534600</v>
      </c>
      <c r="L23" s="12">
        <f t="shared" si="3"/>
        <v>18.653459999999999</v>
      </c>
    </row>
    <row r="24" spans="1:15" x14ac:dyDescent="0.25">
      <c r="A24" s="13"/>
      <c r="B24" s="8" t="s">
        <v>33</v>
      </c>
      <c r="C24" s="14"/>
      <c r="D24" s="13"/>
      <c r="E24" s="13"/>
      <c r="F24" s="13"/>
      <c r="G24" s="13"/>
      <c r="H24" s="13"/>
      <c r="I24" s="13"/>
      <c r="J24" s="13"/>
      <c r="K24" s="13">
        <v>38342736</v>
      </c>
      <c r="L24" s="12">
        <f t="shared" si="3"/>
        <v>3.8342735999999999</v>
      </c>
    </row>
    <row r="25" spans="1:15" x14ac:dyDescent="0.25">
      <c r="A25" s="13"/>
      <c r="B25" s="8" t="s">
        <v>34</v>
      </c>
      <c r="C25" s="14"/>
      <c r="D25" s="13"/>
      <c r="E25" s="13"/>
      <c r="F25" s="13"/>
      <c r="G25" s="13"/>
      <c r="H25" s="13"/>
      <c r="I25" s="13"/>
      <c r="J25" s="13"/>
      <c r="K25" s="13"/>
      <c r="L25" s="12">
        <f t="shared" si="3"/>
        <v>0</v>
      </c>
    </row>
    <row r="26" spans="1:15" x14ac:dyDescent="0.25">
      <c r="A26" s="22"/>
      <c r="B26" s="9" t="s">
        <v>35</v>
      </c>
      <c r="C26" s="12">
        <f>SUM(C14:C25)</f>
        <v>26815053</v>
      </c>
      <c r="D26" s="12">
        <f t="shared" ref="D26:K26" si="4">SUM(D14:D25)</f>
        <v>9823632</v>
      </c>
      <c r="E26" s="12">
        <f>SUM(E14:E25)</f>
        <v>39712137</v>
      </c>
      <c r="F26" s="12">
        <f t="shared" si="4"/>
        <v>16685114</v>
      </c>
      <c r="G26" s="12">
        <f t="shared" si="4"/>
        <v>11475822</v>
      </c>
      <c r="H26" s="12">
        <f t="shared" si="4"/>
        <v>25435409</v>
      </c>
      <c r="I26" s="12">
        <f t="shared" si="4"/>
        <v>6780628</v>
      </c>
      <c r="J26" s="12">
        <f t="shared" si="4"/>
        <v>0</v>
      </c>
      <c r="K26" s="12">
        <f t="shared" si="4"/>
        <v>301037262</v>
      </c>
      <c r="L26" s="12">
        <f>SUM(L14:L25)</f>
        <v>43.776505700000001</v>
      </c>
      <c r="N26">
        <f>2087765057.45-1650000000</f>
        <v>437765057.45000005</v>
      </c>
    </row>
    <row r="27" spans="1:15" x14ac:dyDescent="0.25">
      <c r="A27" s="22"/>
      <c r="B27" s="9" t="s">
        <v>36</v>
      </c>
      <c r="C27" s="12">
        <f>C12-C26</f>
        <v>-26815053</v>
      </c>
      <c r="D27" s="12">
        <f t="shared" ref="D27:K27" si="5">D12-D26</f>
        <v>-9823632</v>
      </c>
      <c r="E27" s="12">
        <f t="shared" si="5"/>
        <v>-39712137</v>
      </c>
      <c r="F27" s="12">
        <f t="shared" si="5"/>
        <v>-16685114</v>
      </c>
      <c r="G27" s="12">
        <f t="shared" si="5"/>
        <v>-11475822</v>
      </c>
      <c r="H27" s="12">
        <f t="shared" si="5"/>
        <v>-25435409</v>
      </c>
      <c r="I27" s="12">
        <f t="shared" si="5"/>
        <v>-6780628</v>
      </c>
      <c r="J27" s="12">
        <f t="shared" si="5"/>
        <v>0</v>
      </c>
      <c r="K27" s="12">
        <f t="shared" si="5"/>
        <v>340884399</v>
      </c>
      <c r="L27" s="12">
        <f t="shared" ref="L27" si="6">K27/10000000</f>
        <v>34.088439899999997</v>
      </c>
      <c r="O27" s="27">
        <f>+K26-N26</f>
        <v>-136727795.45000005</v>
      </c>
    </row>
    <row r="28" spans="1:15" x14ac:dyDescent="0.25">
      <c r="C28" s="27">
        <f>26804517.06</f>
        <v>26804517.059999999</v>
      </c>
      <c r="D28" s="27">
        <v>9823632</v>
      </c>
      <c r="E28" s="27">
        <v>39712136.600000001</v>
      </c>
      <c r="F28" s="27">
        <v>16685114.26</v>
      </c>
      <c r="G28" s="27">
        <v>11475821.800000001</v>
      </c>
      <c r="H28" s="27">
        <v>25435409</v>
      </c>
      <c r="I28" s="27">
        <v>6780628.0599999996</v>
      </c>
      <c r="J28" s="27">
        <v>10536.14</v>
      </c>
      <c r="L28" s="27">
        <f>SUM(C28:J28)</f>
        <v>136727794.91999999</v>
      </c>
    </row>
  </sheetData>
  <mergeCells count="3">
    <mergeCell ref="A1:I1"/>
    <mergeCell ref="A2:I2"/>
    <mergeCell ref="H3:I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opLeftCell="A4" workbookViewId="0">
      <pane xSplit="1" ySplit="1" topLeftCell="B5" activePane="bottomRight" state="frozen"/>
      <selection activeCell="A4" sqref="A4"/>
      <selection pane="topRight" activeCell="B4" sqref="B4"/>
      <selection pane="bottomLeft" activeCell="A5" sqref="A5"/>
      <selection pane="bottomRight" activeCell="K14" sqref="K14"/>
    </sheetView>
  </sheetViews>
  <sheetFormatPr defaultRowHeight="15" x14ac:dyDescent="0.25"/>
  <cols>
    <col min="2" max="2" width="45.5703125" bestFit="1" customWidth="1"/>
    <col min="3" max="3" width="12.28515625" bestFit="1" customWidth="1"/>
    <col min="4" max="4" width="14.28515625" bestFit="1" customWidth="1"/>
    <col min="5" max="9" width="12.28515625" bestFit="1" customWidth="1"/>
    <col min="11" max="11" width="15.140625" customWidth="1"/>
    <col min="12" max="12" width="12.28515625" customWidth="1"/>
    <col min="14" max="14" width="12.5703125" bestFit="1" customWidth="1"/>
  </cols>
  <sheetData>
    <row r="1" spans="1:12" x14ac:dyDescent="0.25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7"/>
      <c r="K1" s="7"/>
      <c r="L1" s="7"/>
    </row>
    <row r="2" spans="1:12" x14ac:dyDescent="0.25">
      <c r="A2" s="32"/>
      <c r="B2" s="32"/>
      <c r="C2" s="32"/>
      <c r="D2" s="32"/>
      <c r="E2" s="32"/>
      <c r="F2" s="32"/>
      <c r="G2" s="32"/>
      <c r="H2" s="32"/>
      <c r="I2" s="32"/>
      <c r="J2" s="7"/>
      <c r="K2" s="7"/>
      <c r="L2" s="7"/>
    </row>
    <row r="3" spans="1:12" x14ac:dyDescent="0.25">
      <c r="A3" s="4"/>
      <c r="B3" s="4"/>
      <c r="C3" s="4"/>
      <c r="D3" s="4"/>
      <c r="E3" s="4"/>
      <c r="F3" s="4"/>
      <c r="G3" s="4"/>
      <c r="H3" s="32" t="s">
        <v>1</v>
      </c>
      <c r="I3" s="32"/>
      <c r="J3" s="4"/>
      <c r="K3" s="4"/>
      <c r="L3" s="4"/>
    </row>
    <row r="4" spans="1:12" x14ac:dyDescent="0.25">
      <c r="A4" s="5" t="s">
        <v>2</v>
      </c>
      <c r="B4" s="23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  <c r="K4" s="6" t="s">
        <v>12</v>
      </c>
      <c r="L4" s="6" t="s">
        <v>13</v>
      </c>
    </row>
    <row r="5" spans="1:12" x14ac:dyDescent="0.25">
      <c r="A5" s="22">
        <v>1</v>
      </c>
      <c r="B5" s="9" t="s">
        <v>14</v>
      </c>
      <c r="C5" s="11"/>
      <c r="D5" s="11"/>
      <c r="E5" s="11"/>
      <c r="F5" s="11"/>
      <c r="G5" s="11"/>
      <c r="H5" s="11"/>
      <c r="I5" s="11"/>
      <c r="J5" s="11"/>
      <c r="K5" s="11"/>
      <c r="L5" s="12">
        <v>0</v>
      </c>
    </row>
    <row r="6" spans="1:12" x14ac:dyDescent="0.25">
      <c r="A6" s="13"/>
      <c r="B6" s="8" t="s">
        <v>15</v>
      </c>
      <c r="C6" s="13"/>
      <c r="D6" s="13"/>
      <c r="E6" s="13"/>
      <c r="F6" s="13"/>
      <c r="G6" s="13"/>
      <c r="H6" s="13"/>
      <c r="I6" s="13"/>
      <c r="J6" s="13"/>
      <c r="K6" s="13">
        <f>331031930+2858226</f>
        <v>333890156</v>
      </c>
      <c r="L6" s="12">
        <f>SUM(C6:K6)/10000000</f>
        <v>33.3890156</v>
      </c>
    </row>
    <row r="7" spans="1:12" x14ac:dyDescent="0.25">
      <c r="A7" s="13"/>
      <c r="B7" s="8" t="s">
        <v>16</v>
      </c>
      <c r="C7" s="14"/>
      <c r="D7" s="13"/>
      <c r="E7" s="13"/>
      <c r="F7" s="13"/>
      <c r="G7" s="13"/>
      <c r="H7" s="13"/>
      <c r="I7" s="13"/>
      <c r="J7" s="13"/>
      <c r="K7" s="14">
        <f>2858226-2858226</f>
        <v>0</v>
      </c>
      <c r="L7" s="12">
        <f>SUM(C7:K7)/10000000</f>
        <v>0</v>
      </c>
    </row>
    <row r="8" spans="1:12" x14ac:dyDescent="0.25">
      <c r="A8" s="13"/>
      <c r="B8" s="8" t="s">
        <v>17</v>
      </c>
      <c r="C8" s="13"/>
      <c r="D8" s="13"/>
      <c r="E8" s="13"/>
      <c r="F8" s="13"/>
      <c r="G8" s="13"/>
      <c r="H8" s="13"/>
      <c r="I8" s="13"/>
      <c r="J8" s="13"/>
      <c r="K8" s="15">
        <f>14620+283662+9001837+216082+41729+3830325</f>
        <v>13388255</v>
      </c>
      <c r="L8" s="12">
        <f>SUM(C8:K8)/10000000</f>
        <v>1.3388255</v>
      </c>
    </row>
    <row r="9" spans="1:12" x14ac:dyDescent="0.25">
      <c r="A9" s="13"/>
      <c r="B9" s="8" t="s">
        <v>18</v>
      </c>
      <c r="C9" s="13"/>
      <c r="D9" s="13"/>
      <c r="E9" s="13"/>
      <c r="F9" s="13"/>
      <c r="G9" s="13"/>
      <c r="H9" s="13"/>
      <c r="I9" s="13"/>
      <c r="J9" s="13"/>
      <c r="K9" s="14">
        <f>44495051</f>
        <v>44495051</v>
      </c>
      <c r="L9" s="12">
        <f>SUM(C9:K9)/10000000</f>
        <v>4.4495050999999997</v>
      </c>
    </row>
    <row r="10" spans="1:12" x14ac:dyDescent="0.25">
      <c r="A10" s="13"/>
      <c r="B10" s="8" t="s">
        <v>19</v>
      </c>
      <c r="C10" s="13"/>
      <c r="D10" s="13"/>
      <c r="E10" s="13"/>
      <c r="F10" s="13"/>
      <c r="G10" s="13"/>
      <c r="H10" s="13"/>
      <c r="I10" s="13"/>
      <c r="J10" s="13"/>
      <c r="K10" s="13"/>
      <c r="L10" s="12"/>
    </row>
    <row r="11" spans="1:12" x14ac:dyDescent="0.25">
      <c r="A11" s="13"/>
      <c r="B11" s="8" t="s">
        <v>20</v>
      </c>
      <c r="C11" s="13"/>
      <c r="D11" s="13"/>
      <c r="E11" s="13"/>
      <c r="F11" s="13"/>
      <c r="G11" s="13"/>
      <c r="H11" s="13"/>
      <c r="I11" s="13"/>
      <c r="J11" s="13"/>
      <c r="K11" s="13"/>
      <c r="L11" s="12"/>
    </row>
    <row r="12" spans="1:12" x14ac:dyDescent="0.25">
      <c r="A12" s="22"/>
      <c r="B12" s="9" t="s">
        <v>21</v>
      </c>
      <c r="C12" s="12">
        <f>SUM(C5:C11)</f>
        <v>0</v>
      </c>
      <c r="D12" s="12">
        <f t="shared" ref="D12:L12" si="0">SUM(D5:D11)</f>
        <v>0</v>
      </c>
      <c r="E12" s="12">
        <f t="shared" si="0"/>
        <v>0</v>
      </c>
      <c r="F12" s="12">
        <f t="shared" si="0"/>
        <v>0</v>
      </c>
      <c r="G12" s="12">
        <f t="shared" si="0"/>
        <v>0</v>
      </c>
      <c r="H12" s="12">
        <f>SUM(H5:H11)</f>
        <v>0</v>
      </c>
      <c r="I12" s="12">
        <f t="shared" si="0"/>
        <v>0</v>
      </c>
      <c r="J12" s="12">
        <f t="shared" si="0"/>
        <v>0</v>
      </c>
      <c r="K12" s="12">
        <f t="shared" si="0"/>
        <v>391773462</v>
      </c>
      <c r="L12" s="12">
        <f t="shared" si="0"/>
        <v>39.177346200000002</v>
      </c>
    </row>
    <row r="13" spans="1:12" x14ac:dyDescent="0.25">
      <c r="A13" s="22">
        <v>2</v>
      </c>
      <c r="B13" s="9" t="s">
        <v>22</v>
      </c>
      <c r="C13" s="11"/>
      <c r="D13" s="11"/>
      <c r="E13" s="11"/>
      <c r="F13" s="11"/>
      <c r="G13" s="11"/>
      <c r="H13" s="11"/>
      <c r="I13" s="11"/>
      <c r="J13" s="11"/>
      <c r="K13" s="11"/>
      <c r="L13" s="12"/>
    </row>
    <row r="14" spans="1:12" x14ac:dyDescent="0.25">
      <c r="A14" s="13"/>
      <c r="B14" s="8" t="s">
        <v>23</v>
      </c>
      <c r="C14" s="16">
        <f>55500+110500+105000+645700+329300+162500+89863</f>
        <v>1498363</v>
      </c>
      <c r="D14" s="16">
        <f>61926+760000+3449743+399772+480764+510000</f>
        <v>5662205</v>
      </c>
      <c r="E14" s="16"/>
      <c r="F14" s="16">
        <f>111044+368673+2382439+192614+1062000+886895+359900+35168+163548+1575536+68440</f>
        <v>7206257</v>
      </c>
      <c r="G14" s="16">
        <f>135700+129953+126726+144698+227250+142267+127906+90235+66670+27223+73951+70210+91008+37447+264323+145673+130546+91889+286816+157308+140812+98258+146264+182868+72529+283200+1589285+2571102+646031+204074+70000</f>
        <v>8572222</v>
      </c>
      <c r="H14" s="16">
        <f>130091+128927+130091+1417099+70000+83337+83337+83337+40120+22916+25208+136237+206500</f>
        <v>2557200</v>
      </c>
      <c r="I14" s="16">
        <f>82819+84139+237143+118906+1380600+34500+246059+2950+44250+432146+115507</f>
        <v>2779019</v>
      </c>
      <c r="J14" s="16"/>
      <c r="K14" s="14">
        <f>7639+7750287.42</f>
        <v>7757926.4199999999</v>
      </c>
      <c r="L14" s="12">
        <f t="shared" ref="L14:L25" si="1">SUM(C14:K14)/10000000</f>
        <v>3.603319242</v>
      </c>
    </row>
    <row r="15" spans="1:12" x14ac:dyDescent="0.25">
      <c r="A15" s="13"/>
      <c r="B15" s="8" t="s">
        <v>24</v>
      </c>
      <c r="C15" s="16">
        <f>27044697-C14+650000</f>
        <v>26196334</v>
      </c>
      <c r="D15" s="16">
        <f>17988771-D14</f>
        <v>12326566</v>
      </c>
      <c r="E15" s="16">
        <f>14614907-E14</f>
        <v>14614907</v>
      </c>
      <c r="F15" s="31">
        <f>43956658-F14</f>
        <v>36750401</v>
      </c>
      <c r="G15" s="16">
        <f>59179532-G14</f>
        <v>50607310</v>
      </c>
      <c r="H15" s="16">
        <f>19046213-H14</f>
        <v>16489013</v>
      </c>
      <c r="I15" s="31">
        <f>24832162-I14</f>
        <v>22053143</v>
      </c>
      <c r="J15" s="16"/>
      <c r="K15" s="31">
        <f>7761795+13290+413453+1321411+274222+12444019+760339+1064805+1524973-7750287.42</f>
        <v>17828019.579999998</v>
      </c>
      <c r="L15" s="12">
        <f t="shared" si="1"/>
        <v>19.686569358</v>
      </c>
    </row>
    <row r="16" spans="1:12" x14ac:dyDescent="0.25">
      <c r="A16" s="13"/>
      <c r="B16" s="10" t="s">
        <v>25</v>
      </c>
      <c r="C16" s="16"/>
      <c r="D16" s="17"/>
      <c r="E16" s="16"/>
      <c r="F16" s="16"/>
      <c r="G16" s="16"/>
      <c r="H16" s="16"/>
      <c r="I16" s="16"/>
      <c r="J16" s="17"/>
      <c r="K16" s="14">
        <f>20500000</f>
        <v>20500000</v>
      </c>
      <c r="L16" s="12">
        <f t="shared" si="1"/>
        <v>2.0499999999999998</v>
      </c>
    </row>
    <row r="17" spans="1:14" x14ac:dyDescent="0.25">
      <c r="A17" s="13"/>
      <c r="B17" s="8" t="s">
        <v>26</v>
      </c>
      <c r="C17" s="16"/>
      <c r="D17" s="17"/>
      <c r="E17" s="17"/>
      <c r="F17" s="17"/>
      <c r="G17" s="17"/>
      <c r="H17" s="17"/>
      <c r="I17" s="17"/>
      <c r="J17" s="17"/>
      <c r="K17" s="13"/>
      <c r="L17" s="12">
        <f t="shared" si="1"/>
        <v>0</v>
      </c>
    </row>
    <row r="18" spans="1:14" x14ac:dyDescent="0.25">
      <c r="A18" s="13"/>
      <c r="B18" s="8" t="s">
        <v>27</v>
      </c>
      <c r="C18" s="14"/>
      <c r="D18" s="13"/>
      <c r="E18" s="13"/>
      <c r="F18" s="13"/>
      <c r="G18" s="13"/>
      <c r="H18" s="13"/>
      <c r="I18" s="13"/>
      <c r="J18" s="13"/>
      <c r="K18" s="13"/>
      <c r="L18" s="12">
        <f t="shared" si="1"/>
        <v>0</v>
      </c>
    </row>
    <row r="19" spans="1:14" x14ac:dyDescent="0.25">
      <c r="A19" s="13"/>
      <c r="B19" s="8" t="s">
        <v>28</v>
      </c>
      <c r="C19" s="14"/>
      <c r="D19" s="13"/>
      <c r="E19" s="13"/>
      <c r="F19" s="13"/>
      <c r="G19" s="13"/>
      <c r="H19" s="13"/>
      <c r="I19" s="13"/>
      <c r="J19" s="13"/>
      <c r="K19" s="14">
        <f>54093954</f>
        <v>54093954</v>
      </c>
      <c r="L19" s="12">
        <f t="shared" si="1"/>
        <v>5.4093954000000002</v>
      </c>
    </row>
    <row r="20" spans="1:14" x14ac:dyDescent="0.25">
      <c r="A20" s="13"/>
      <c r="B20" s="8" t="s">
        <v>29</v>
      </c>
      <c r="C20" s="14"/>
      <c r="D20" s="13"/>
      <c r="E20" s="13"/>
      <c r="F20" s="13"/>
      <c r="G20" s="13"/>
      <c r="H20" s="13"/>
      <c r="I20" s="13"/>
      <c r="J20" s="13"/>
      <c r="K20" s="13"/>
      <c r="L20" s="12">
        <f t="shared" si="1"/>
        <v>0</v>
      </c>
    </row>
    <row r="21" spans="1:14" x14ac:dyDescent="0.25">
      <c r="A21" s="13"/>
      <c r="B21" s="8" t="s">
        <v>30</v>
      </c>
      <c r="C21" s="14"/>
      <c r="D21" s="13"/>
      <c r="E21" s="13"/>
      <c r="F21" s="13"/>
      <c r="G21" s="13"/>
      <c r="H21" s="13"/>
      <c r="I21" s="13"/>
      <c r="J21" s="13"/>
      <c r="K21" s="14"/>
      <c r="L21" s="12">
        <f t="shared" si="1"/>
        <v>0</v>
      </c>
    </row>
    <row r="22" spans="1:14" x14ac:dyDescent="0.25">
      <c r="A22" s="13"/>
      <c r="B22" s="8" t="s">
        <v>31</v>
      </c>
      <c r="C22" s="14"/>
      <c r="D22" s="13"/>
      <c r="E22" s="13"/>
      <c r="F22" s="13"/>
      <c r="G22" s="13"/>
      <c r="H22" s="13"/>
      <c r="I22" s="13"/>
      <c r="J22" s="13"/>
      <c r="K22" s="14"/>
      <c r="L22" s="12">
        <f t="shared" si="1"/>
        <v>0</v>
      </c>
      <c r="N22">
        <f>520380246.3-128606784</f>
        <v>391773462.30000001</v>
      </c>
    </row>
    <row r="23" spans="1:14" x14ac:dyDescent="0.25">
      <c r="A23" s="13"/>
      <c r="B23" s="8" t="s">
        <v>32</v>
      </c>
      <c r="C23" s="14"/>
      <c r="D23" s="13"/>
      <c r="E23" s="13"/>
      <c r="F23" s="13"/>
      <c r="G23" s="13"/>
      <c r="H23" s="13"/>
      <c r="I23" s="13"/>
      <c r="J23" s="13"/>
      <c r="K23" s="14"/>
      <c r="L23" s="12">
        <f t="shared" si="1"/>
        <v>0</v>
      </c>
    </row>
    <row r="24" spans="1:14" x14ac:dyDescent="0.25">
      <c r="A24" s="13"/>
      <c r="B24" s="8" t="s">
        <v>33</v>
      </c>
      <c r="C24" s="14"/>
      <c r="D24" s="13"/>
      <c r="E24" s="13"/>
      <c r="F24" s="13"/>
      <c r="G24" s="13"/>
      <c r="H24" s="13"/>
      <c r="I24" s="13"/>
      <c r="J24" s="13"/>
      <c r="K24" s="13"/>
      <c r="L24" s="12">
        <f t="shared" si="1"/>
        <v>0</v>
      </c>
    </row>
    <row r="25" spans="1:14" x14ac:dyDescent="0.25">
      <c r="A25" s="13"/>
      <c r="B25" s="8" t="s">
        <v>34</v>
      </c>
      <c r="C25" s="14"/>
      <c r="D25" s="13"/>
      <c r="E25" s="13"/>
      <c r="F25" s="13"/>
      <c r="G25" s="13"/>
      <c r="H25" s="13"/>
      <c r="I25" s="13"/>
      <c r="J25" s="13"/>
      <c r="K25" s="13"/>
      <c r="L25" s="12">
        <f t="shared" si="1"/>
        <v>0</v>
      </c>
    </row>
    <row r="26" spans="1:14" x14ac:dyDescent="0.25">
      <c r="A26" s="22"/>
      <c r="B26" s="9" t="s">
        <v>35</v>
      </c>
      <c r="C26" s="12">
        <f>SUM(C14:C25)</f>
        <v>27694697</v>
      </c>
      <c r="D26" s="25">
        <f t="shared" ref="D26:L26" si="2">SUM(D14:D25)</f>
        <v>17988771</v>
      </c>
      <c r="E26" s="12">
        <f t="shared" si="2"/>
        <v>14614907</v>
      </c>
      <c r="F26" s="12">
        <f t="shared" si="2"/>
        <v>43956658</v>
      </c>
      <c r="G26" s="12">
        <f t="shared" si="2"/>
        <v>59179532</v>
      </c>
      <c r="H26" s="12">
        <f t="shared" si="2"/>
        <v>19046213</v>
      </c>
      <c r="I26" s="12">
        <f t="shared" si="2"/>
        <v>24832162</v>
      </c>
      <c r="J26" s="12">
        <f t="shared" si="2"/>
        <v>0</v>
      </c>
      <c r="K26" s="12">
        <f t="shared" si="2"/>
        <v>100179900</v>
      </c>
      <c r="L26" s="12">
        <f t="shared" si="2"/>
        <v>30.749284000000003</v>
      </c>
      <c r="N26" s="30">
        <f>637492840-330000000</f>
        <v>307492840</v>
      </c>
    </row>
    <row r="27" spans="1:14" x14ac:dyDescent="0.25">
      <c r="A27" s="22"/>
      <c r="B27" s="9" t="s">
        <v>36</v>
      </c>
      <c r="C27" s="12">
        <f>C12-C26</f>
        <v>-27694697</v>
      </c>
      <c r="D27" s="12">
        <f t="shared" ref="D27:L27" si="3">D12-D26</f>
        <v>-17988771</v>
      </c>
      <c r="E27" s="12">
        <f t="shared" si="3"/>
        <v>-14614907</v>
      </c>
      <c r="F27" s="12">
        <f t="shared" si="3"/>
        <v>-43956658</v>
      </c>
      <c r="G27" s="12">
        <f t="shared" si="3"/>
        <v>-59179532</v>
      </c>
      <c r="H27" s="12">
        <f t="shared" si="3"/>
        <v>-19046213</v>
      </c>
      <c r="I27" s="12">
        <f t="shared" si="3"/>
        <v>-24832162</v>
      </c>
      <c r="J27" s="12">
        <f t="shared" si="3"/>
        <v>0</v>
      </c>
      <c r="K27" s="12">
        <f t="shared" si="3"/>
        <v>291593562</v>
      </c>
      <c r="L27" s="12">
        <f t="shared" si="3"/>
        <v>8.4280621999999994</v>
      </c>
      <c r="N27" s="27">
        <f>+N26-20500000</f>
        <v>286992840</v>
      </c>
    </row>
    <row r="28" spans="1:14" x14ac:dyDescent="0.25">
      <c r="C28">
        <v>27044697.140000001</v>
      </c>
      <c r="D28">
        <v>17988771.120000001</v>
      </c>
      <c r="E28">
        <v>14614907.439999999</v>
      </c>
      <c r="F28">
        <v>43956658</v>
      </c>
      <c r="G28">
        <v>59179532.18</v>
      </c>
      <c r="H28">
        <v>19046212.559999999</v>
      </c>
      <c r="I28">
        <v>24832162.059999999</v>
      </c>
      <c r="J28">
        <v>650000</v>
      </c>
      <c r="L28">
        <f>SUM(C28:J28)</f>
        <v>207312940.5</v>
      </c>
    </row>
    <row r="32" spans="1:14" x14ac:dyDescent="0.25">
      <c r="C32" s="27">
        <f>+'DEC-2018'!C15-'FEB-2019'!C15</f>
        <v>-1170724</v>
      </c>
      <c r="D32" s="27">
        <f>+'DEC-2018'!D15-'FEB-2019'!D15</f>
        <v>-2487116</v>
      </c>
      <c r="E32" s="27">
        <f>+'DEC-2018'!E15-'FEB-2019'!E15</f>
        <v>9666378</v>
      </c>
      <c r="F32" s="27">
        <f>+'DEC-2018'!F15-'FEB-2019'!F15</f>
        <v>-18048339</v>
      </c>
      <c r="G32" s="27">
        <f>+'DEC-2018'!G15-'FEB-2019'!G15</f>
        <v>-8156259</v>
      </c>
      <c r="H32" s="27">
        <f>+'DEC-2018'!H15-'FEB-2019'!H15</f>
        <v>-3386776</v>
      </c>
      <c r="I32" s="27">
        <f>+'DEC-2018'!I15-'FEB-2019'!I15</f>
        <v>-13332048</v>
      </c>
      <c r="J32" s="27">
        <f>+'DEC-2018'!J15-'FEB-2019'!J15</f>
        <v>0</v>
      </c>
      <c r="K32" s="27">
        <f>+'DEC-2018'!K15-'FEB-2019'!K15</f>
        <v>3798779.25</v>
      </c>
    </row>
    <row r="34" spans="6:6" x14ac:dyDescent="0.25">
      <c r="F34">
        <v>27326000</v>
      </c>
    </row>
    <row r="35" spans="6:6" x14ac:dyDescent="0.25">
      <c r="F35">
        <f>+F34-19173003</f>
        <v>8152997</v>
      </c>
    </row>
  </sheetData>
  <mergeCells count="3">
    <mergeCell ref="A1:I1"/>
    <mergeCell ref="A2:I2"/>
    <mergeCell ref="H3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15" sqref="C15"/>
    </sheetView>
  </sheetViews>
  <sheetFormatPr defaultRowHeight="15" x14ac:dyDescent="0.25"/>
  <cols>
    <col min="2" max="2" width="45.5703125" bestFit="1" customWidth="1"/>
    <col min="3" max="3" width="12.28515625" bestFit="1" customWidth="1"/>
    <col min="4" max="4" width="13.28515625" bestFit="1" customWidth="1"/>
    <col min="5" max="5" width="11.28515625" bestFit="1" customWidth="1"/>
    <col min="6" max="7" width="12.28515625" bestFit="1" customWidth="1"/>
    <col min="8" max="9" width="11.28515625" bestFit="1" customWidth="1"/>
    <col min="11" max="11" width="8.85546875" style="3"/>
    <col min="12" max="12" width="13.7109375" customWidth="1"/>
    <col min="13" max="13" width="12.7109375" customWidth="1"/>
    <col min="15" max="15" width="11" bestFit="1" customWidth="1"/>
  </cols>
  <sheetData>
    <row r="1" spans="1:15" x14ac:dyDescent="0.25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7"/>
      <c r="K1" s="7"/>
      <c r="L1" s="7"/>
      <c r="M1" s="7"/>
    </row>
    <row r="2" spans="1:15" x14ac:dyDescent="0.25">
      <c r="A2" s="32"/>
      <c r="B2" s="32"/>
      <c r="C2" s="32"/>
      <c r="D2" s="32"/>
      <c r="E2" s="32"/>
      <c r="F2" s="32"/>
      <c r="G2" s="32"/>
      <c r="H2" s="32"/>
      <c r="I2" s="32"/>
      <c r="J2" s="7"/>
      <c r="K2" s="7"/>
      <c r="L2" s="7"/>
      <c r="M2" s="7"/>
    </row>
    <row r="3" spans="1:15" x14ac:dyDescent="0.25">
      <c r="A3" s="4"/>
      <c r="B3" s="4"/>
      <c r="C3" s="4"/>
      <c r="D3" s="4"/>
      <c r="E3" s="4"/>
      <c r="F3" s="4"/>
      <c r="G3" s="4"/>
      <c r="H3" s="32" t="s">
        <v>1</v>
      </c>
      <c r="I3" s="32"/>
      <c r="J3" s="4"/>
      <c r="K3" s="24"/>
      <c r="L3" s="4"/>
      <c r="M3" s="4"/>
    </row>
    <row r="4" spans="1:15" x14ac:dyDescent="0.25">
      <c r="A4" s="5" t="s">
        <v>2</v>
      </c>
      <c r="B4" s="23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  <c r="K4" s="6" t="s">
        <v>38</v>
      </c>
      <c r="L4" s="6" t="s">
        <v>12</v>
      </c>
      <c r="M4" s="6" t="s">
        <v>13</v>
      </c>
    </row>
    <row r="5" spans="1:15" x14ac:dyDescent="0.25">
      <c r="A5" s="22">
        <v>1</v>
      </c>
      <c r="B5" s="9" t="s">
        <v>14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2">
        <v>0</v>
      </c>
    </row>
    <row r="6" spans="1:15" x14ac:dyDescent="0.25">
      <c r="A6" s="13"/>
      <c r="B6" s="8" t="s">
        <v>15</v>
      </c>
      <c r="C6" s="13"/>
      <c r="D6" s="13"/>
      <c r="E6" s="13"/>
      <c r="F6" s="13"/>
      <c r="G6" s="13"/>
      <c r="H6" s="13"/>
      <c r="I6" s="13"/>
      <c r="J6" s="13"/>
      <c r="K6" s="13"/>
      <c r="L6" s="13">
        <f>289986630+5347648</f>
        <v>295334278</v>
      </c>
      <c r="M6" s="12">
        <f>SUM(C6:L6)/10000000</f>
        <v>29.533427799999998</v>
      </c>
    </row>
    <row r="7" spans="1:15" x14ac:dyDescent="0.25">
      <c r="A7" s="13"/>
      <c r="B7" s="8" t="s">
        <v>16</v>
      </c>
      <c r="C7" s="14"/>
      <c r="D7" s="13"/>
      <c r="E7" s="13"/>
      <c r="F7" s="13"/>
      <c r="G7" s="13"/>
      <c r="H7" s="13"/>
      <c r="I7" s="13"/>
      <c r="J7" s="13"/>
      <c r="K7" s="13"/>
      <c r="L7" s="14">
        <f>31639808-5347648</f>
        <v>26292160</v>
      </c>
      <c r="M7" s="12">
        <f t="shared" ref="M7:M11" si="0">SUM(C7:L7)/10000000</f>
        <v>2.629216</v>
      </c>
    </row>
    <row r="8" spans="1:15" x14ac:dyDescent="0.25">
      <c r="A8" s="13"/>
      <c r="B8" s="8" t="s">
        <v>17</v>
      </c>
      <c r="C8" s="13"/>
      <c r="D8" s="13"/>
      <c r="E8" s="13"/>
      <c r="F8" s="13"/>
      <c r="G8" s="13"/>
      <c r="H8" s="13"/>
      <c r="I8" s="13"/>
      <c r="J8" s="13"/>
      <c r="K8" s="13"/>
      <c r="L8" s="15">
        <f>3384+57807+20813822+30000+356019294+276868356+12526+21720732</f>
        <v>675525921</v>
      </c>
      <c r="M8" s="12">
        <f t="shared" si="0"/>
        <v>67.552592099999998</v>
      </c>
    </row>
    <row r="9" spans="1:15" x14ac:dyDescent="0.25">
      <c r="A9" s="13"/>
      <c r="B9" s="8" t="s">
        <v>18</v>
      </c>
      <c r="C9" s="13"/>
      <c r="D9" s="13"/>
      <c r="E9" s="13"/>
      <c r="F9" s="13"/>
      <c r="G9" s="13"/>
      <c r="H9" s="13"/>
      <c r="I9" s="13"/>
      <c r="J9" s="13"/>
      <c r="K9" s="13"/>
      <c r="L9" s="14">
        <f>96617260</f>
        <v>96617260</v>
      </c>
      <c r="M9" s="12">
        <f t="shared" si="0"/>
        <v>9.6617259999999998</v>
      </c>
    </row>
    <row r="10" spans="1:15" x14ac:dyDescent="0.25">
      <c r="A10" s="13"/>
      <c r="B10" s="8" t="s">
        <v>19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2">
        <f t="shared" si="0"/>
        <v>0</v>
      </c>
    </row>
    <row r="11" spans="1:15" x14ac:dyDescent="0.25">
      <c r="A11" s="13"/>
      <c r="B11" s="8" t="s">
        <v>20</v>
      </c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2">
        <f t="shared" si="0"/>
        <v>0</v>
      </c>
    </row>
    <row r="12" spans="1:15" x14ac:dyDescent="0.25">
      <c r="A12" s="22"/>
      <c r="B12" s="9" t="s">
        <v>21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/>
      <c r="L12" s="12">
        <f>SUM(L5:L11)</f>
        <v>1093769619</v>
      </c>
      <c r="M12" s="12">
        <f t="shared" ref="M12" si="1">L12/10000000</f>
        <v>109.3769619</v>
      </c>
      <c r="O12">
        <f>5243769619.1-4150000000</f>
        <v>1093769619.1000004</v>
      </c>
    </row>
    <row r="13" spans="1:15" x14ac:dyDescent="0.25">
      <c r="A13" s="22">
        <v>2</v>
      </c>
      <c r="B13" s="9" t="s">
        <v>22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2"/>
    </row>
    <row r="14" spans="1:15" x14ac:dyDescent="0.25">
      <c r="A14" s="13"/>
      <c r="B14" s="8" t="s">
        <v>23</v>
      </c>
      <c r="C14" s="16">
        <f>58300+111200+1330000+350000+165700+58150+3805800+3012750+3707600</f>
        <v>12599500</v>
      </c>
      <c r="D14" s="16"/>
      <c r="E14" s="16">
        <f>252714+95395+113280</f>
        <v>461389</v>
      </c>
      <c r="F14" s="16">
        <f>4872000</f>
        <v>4872000</v>
      </c>
      <c r="G14" s="16">
        <f>404253+502761+50000</f>
        <v>957014</v>
      </c>
      <c r="H14" s="16">
        <f>1185539+70000+49560+145043</f>
        <v>1450142</v>
      </c>
      <c r="I14" s="16">
        <f>201616+972711+206357+690300+58764+37760+213013+65198</f>
        <v>2445719</v>
      </c>
      <c r="J14" s="16"/>
      <c r="K14" s="16"/>
      <c r="L14" s="14">
        <f>4710+4364000+4843875.32</f>
        <v>9212585.3200000003</v>
      </c>
      <c r="M14" s="12">
        <f t="shared" ref="M14:M25" si="2">SUM(C14:L14)/10000000</f>
        <v>3.1998349319999999</v>
      </c>
    </row>
    <row r="15" spans="1:15" x14ac:dyDescent="0.25">
      <c r="A15" s="13"/>
      <c r="B15" s="8" t="s">
        <v>24</v>
      </c>
      <c r="C15" s="16">
        <f>39327441-C14+594140</f>
        <v>27322081</v>
      </c>
      <c r="D15" s="16">
        <f>302396109-D14-302300000</f>
        <v>96109</v>
      </c>
      <c r="E15" s="16">
        <f>9950310-E14</f>
        <v>9488921</v>
      </c>
      <c r="F15" s="16">
        <f>14856584-F14</f>
        <v>9984584</v>
      </c>
      <c r="G15" s="16">
        <f>74233438-G14</f>
        <v>73276424</v>
      </c>
      <c r="H15" s="16">
        <f>4566057-H14</f>
        <v>3115915</v>
      </c>
      <c r="I15" s="16">
        <f>6191152-I14</f>
        <v>3745433</v>
      </c>
      <c r="J15" s="16"/>
      <c r="K15" s="16"/>
      <c r="L15" s="14">
        <f>4893739+130967+247945000+200148288+565370+1440093+77000+9859674+1070347+1503506+711059-247945000-200000000-4843875.32</f>
        <v>15556167.68</v>
      </c>
      <c r="M15" s="12">
        <f t="shared" si="2"/>
        <v>14.258563468</v>
      </c>
    </row>
    <row r="16" spans="1:15" x14ac:dyDescent="0.25">
      <c r="A16" s="13"/>
      <c r="B16" s="10" t="s">
        <v>25</v>
      </c>
      <c r="C16" s="16"/>
      <c r="D16" s="17"/>
      <c r="E16" s="16"/>
      <c r="F16" s="16"/>
      <c r="G16" s="16"/>
      <c r="H16" s="16"/>
      <c r="I16" s="16"/>
      <c r="J16" s="17"/>
      <c r="K16" s="17"/>
      <c r="L16" s="14">
        <f>15000000+200000000</f>
        <v>215000000</v>
      </c>
      <c r="M16" s="12">
        <f t="shared" si="2"/>
        <v>21.5</v>
      </c>
    </row>
    <row r="17" spans="1:15" x14ac:dyDescent="0.25">
      <c r="A17" s="13"/>
      <c r="B17" s="8" t="s">
        <v>26</v>
      </c>
      <c r="C17" s="16"/>
      <c r="D17" s="17"/>
      <c r="E17" s="17"/>
      <c r="F17" s="17"/>
      <c r="G17" s="17"/>
      <c r="H17" s="17"/>
      <c r="I17" s="17"/>
      <c r="J17" s="17"/>
      <c r="K17" s="17"/>
      <c r="L17" s="13"/>
      <c r="M17" s="12">
        <f t="shared" si="2"/>
        <v>0</v>
      </c>
    </row>
    <row r="18" spans="1:15" x14ac:dyDescent="0.25">
      <c r="A18" s="13"/>
      <c r="B18" s="8" t="s">
        <v>27</v>
      </c>
      <c r="C18" s="14"/>
      <c r="D18" s="13"/>
      <c r="E18" s="13"/>
      <c r="F18" s="13"/>
      <c r="G18" s="13"/>
      <c r="H18" s="13"/>
      <c r="I18" s="13"/>
      <c r="J18" s="13"/>
      <c r="K18" s="13"/>
      <c r="L18" s="13">
        <v>247945000</v>
      </c>
      <c r="M18" s="12">
        <f t="shared" si="2"/>
        <v>24.794499999999999</v>
      </c>
    </row>
    <row r="19" spans="1:15" x14ac:dyDescent="0.25">
      <c r="A19" s="13"/>
      <c r="B19" s="8" t="s">
        <v>28</v>
      </c>
      <c r="C19" s="14"/>
      <c r="D19" s="13"/>
      <c r="E19" s="13"/>
      <c r="F19" s="13"/>
      <c r="G19" s="13"/>
      <c r="H19" s="13"/>
      <c r="I19" s="13"/>
      <c r="J19" s="13"/>
      <c r="K19" s="13"/>
      <c r="L19" s="14">
        <f>96617260</f>
        <v>96617260</v>
      </c>
      <c r="M19" s="12">
        <f t="shared" si="2"/>
        <v>9.6617259999999998</v>
      </c>
    </row>
    <row r="20" spans="1:15" x14ac:dyDescent="0.25">
      <c r="A20" s="13"/>
      <c r="B20" s="8" t="s">
        <v>29</v>
      </c>
      <c r="C20" s="14"/>
      <c r="D20" s="13"/>
      <c r="E20" s="13"/>
      <c r="F20" s="13"/>
      <c r="G20" s="13"/>
      <c r="H20" s="13"/>
      <c r="I20" s="13"/>
      <c r="J20" s="13"/>
      <c r="K20" s="13"/>
      <c r="L20" s="13"/>
      <c r="M20" s="12">
        <f t="shared" si="2"/>
        <v>0</v>
      </c>
    </row>
    <row r="21" spans="1:15" x14ac:dyDescent="0.25">
      <c r="A21" s="13"/>
      <c r="B21" s="8" t="s">
        <v>30</v>
      </c>
      <c r="C21" s="14"/>
      <c r="D21" s="13"/>
      <c r="E21" s="13"/>
      <c r="F21" s="13"/>
      <c r="G21" s="13"/>
      <c r="H21" s="13"/>
      <c r="I21" s="13"/>
      <c r="J21" s="13"/>
      <c r="K21" s="13"/>
      <c r="L21" s="14"/>
      <c r="M21" s="12">
        <f t="shared" si="2"/>
        <v>0</v>
      </c>
    </row>
    <row r="22" spans="1:15" x14ac:dyDescent="0.25">
      <c r="A22" s="13"/>
      <c r="B22" s="8" t="s">
        <v>31</v>
      </c>
      <c r="C22" s="14"/>
      <c r="D22" s="13"/>
      <c r="E22" s="13"/>
      <c r="F22" s="13"/>
      <c r="G22" s="13"/>
      <c r="H22" s="13"/>
      <c r="I22" s="13"/>
      <c r="J22" s="13"/>
      <c r="K22" s="13"/>
      <c r="L22" s="14"/>
      <c r="M22" s="12">
        <f t="shared" si="2"/>
        <v>0</v>
      </c>
    </row>
    <row r="23" spans="1:15" x14ac:dyDescent="0.25">
      <c r="A23" s="13"/>
      <c r="B23" s="8" t="s">
        <v>32</v>
      </c>
      <c r="C23" s="14"/>
      <c r="D23" s="13"/>
      <c r="E23" s="13"/>
      <c r="F23" s="13"/>
      <c r="G23" s="13"/>
      <c r="H23" s="13"/>
      <c r="I23" s="13"/>
      <c r="J23" s="13"/>
      <c r="K23" s="13"/>
      <c r="L23" s="14"/>
      <c r="M23" s="12">
        <f t="shared" si="2"/>
        <v>0</v>
      </c>
    </row>
    <row r="24" spans="1:15" x14ac:dyDescent="0.25">
      <c r="A24" s="13"/>
      <c r="B24" s="8" t="s">
        <v>33</v>
      </c>
      <c r="C24" s="14"/>
      <c r="D24" s="13"/>
      <c r="E24" s="13"/>
      <c r="F24" s="13"/>
      <c r="G24" s="13"/>
      <c r="H24" s="13"/>
      <c r="I24" s="13"/>
      <c r="J24" s="13"/>
      <c r="K24" s="13"/>
      <c r="L24" s="13"/>
      <c r="M24" s="12">
        <f t="shared" si="2"/>
        <v>0</v>
      </c>
    </row>
    <row r="25" spans="1:15" x14ac:dyDescent="0.25">
      <c r="A25" s="13"/>
      <c r="B25" s="8" t="s">
        <v>34</v>
      </c>
      <c r="C25" s="14"/>
      <c r="D25" s="13">
        <v>302300000</v>
      </c>
      <c r="E25" s="13"/>
      <c r="F25" s="13"/>
      <c r="G25" s="13"/>
      <c r="H25" s="13"/>
      <c r="I25" s="13"/>
      <c r="J25" s="13"/>
      <c r="K25" s="13"/>
      <c r="L25" s="13"/>
      <c r="M25" s="12">
        <f t="shared" si="2"/>
        <v>30.23</v>
      </c>
    </row>
    <row r="26" spans="1:15" x14ac:dyDescent="0.25">
      <c r="A26" s="22"/>
      <c r="B26" s="9" t="s">
        <v>35</v>
      </c>
      <c r="C26" s="12">
        <f>SUM(C14:C25)</f>
        <v>39921581</v>
      </c>
      <c r="D26" s="12">
        <f t="shared" ref="D26:M26" si="3">SUM(D14:D25)</f>
        <v>302396109</v>
      </c>
      <c r="E26" s="12">
        <f t="shared" si="3"/>
        <v>9950310</v>
      </c>
      <c r="F26" s="12">
        <f t="shared" si="3"/>
        <v>14856584</v>
      </c>
      <c r="G26" s="12">
        <f t="shared" si="3"/>
        <v>74233438</v>
      </c>
      <c r="H26" s="12">
        <f t="shared" si="3"/>
        <v>4566057</v>
      </c>
      <c r="I26" s="12">
        <f t="shared" si="3"/>
        <v>6191152</v>
      </c>
      <c r="J26" s="12">
        <f t="shared" si="3"/>
        <v>0</v>
      </c>
      <c r="K26" s="12"/>
      <c r="L26" s="12">
        <f t="shared" si="3"/>
        <v>584331013</v>
      </c>
      <c r="M26" s="12">
        <f t="shared" si="3"/>
        <v>103.6446244</v>
      </c>
      <c r="O26">
        <f>5186446245.32-4150000000</f>
        <v>1036446245.3199997</v>
      </c>
    </row>
    <row r="27" spans="1:15" x14ac:dyDescent="0.25">
      <c r="A27" s="22"/>
      <c r="B27" s="9" t="s">
        <v>36</v>
      </c>
      <c r="C27" s="12">
        <f>C12-C26</f>
        <v>-39921581</v>
      </c>
      <c r="D27" s="12">
        <f t="shared" ref="D27:M27" si="4">D12-D26</f>
        <v>-302396109</v>
      </c>
      <c r="E27" s="12">
        <f t="shared" si="4"/>
        <v>-9950310</v>
      </c>
      <c r="F27" s="12">
        <f t="shared" si="4"/>
        <v>-14856584</v>
      </c>
      <c r="G27" s="12">
        <f t="shared" si="4"/>
        <v>-74233438</v>
      </c>
      <c r="H27" s="12">
        <f t="shared" si="4"/>
        <v>-4566057</v>
      </c>
      <c r="I27" s="12">
        <f t="shared" si="4"/>
        <v>-6191152</v>
      </c>
      <c r="J27" s="12">
        <f t="shared" si="4"/>
        <v>0</v>
      </c>
      <c r="K27" s="12">
        <f t="shared" si="4"/>
        <v>0</v>
      </c>
      <c r="L27" s="12">
        <f t="shared" si="4"/>
        <v>509438606</v>
      </c>
      <c r="M27" s="12">
        <f t="shared" si="4"/>
        <v>5.7323374999999999</v>
      </c>
    </row>
    <row r="28" spans="1:15" x14ac:dyDescent="0.25">
      <c r="C28">
        <v>39327441.460000001</v>
      </c>
      <c r="D28">
        <v>302396109.22000003</v>
      </c>
      <c r="E28">
        <v>9950310.6799999997</v>
      </c>
      <c r="F28">
        <v>14856583.9</v>
      </c>
      <c r="G28">
        <v>74233437.680000007</v>
      </c>
      <c r="H28">
        <v>4566057.42</v>
      </c>
      <c r="I28">
        <v>6191151.5599999996</v>
      </c>
      <c r="J28">
        <v>594140.02</v>
      </c>
      <c r="K28" s="3">
        <v>15000000</v>
      </c>
      <c r="M28" s="27">
        <f>SUM(C28:K28)</f>
        <v>467115231.94</v>
      </c>
    </row>
  </sheetData>
  <mergeCells count="3">
    <mergeCell ref="A1:I1"/>
    <mergeCell ref="A2:I2"/>
    <mergeCell ref="H3:I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0"/>
  <sheetViews>
    <sheetView tabSelected="1" workbookViewId="0">
      <selection sqref="A1:O60"/>
    </sheetView>
  </sheetViews>
  <sheetFormatPr defaultRowHeight="15" x14ac:dyDescent="0.25"/>
  <cols>
    <col min="1" max="1" width="6" style="3" customWidth="1"/>
    <col min="2" max="2" width="44.85546875" bestFit="1" customWidth="1"/>
    <col min="3" max="3" width="10.140625" style="3" customWidth="1"/>
    <col min="4" max="6" width="9.42578125" style="3" customWidth="1"/>
    <col min="7" max="7" width="9" style="3" customWidth="1"/>
    <col min="8" max="8" width="9.5703125" style="3" customWidth="1"/>
    <col min="9" max="9" width="10.42578125" style="3" customWidth="1"/>
    <col min="10" max="10" width="10.7109375" style="3" customWidth="1"/>
    <col min="11" max="11" width="11.42578125" customWidth="1"/>
    <col min="12" max="12" width="11" customWidth="1"/>
    <col min="13" max="13" width="12.28515625" customWidth="1"/>
    <col min="14" max="14" width="11.5703125" customWidth="1"/>
    <col min="16" max="16" width="20.42578125" customWidth="1"/>
  </cols>
  <sheetData>
    <row r="1" spans="1:18" s="3" customFormat="1" x14ac:dyDescent="0.25">
      <c r="A1" s="48" t="s">
        <v>74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50"/>
    </row>
    <row r="2" spans="1:18" x14ac:dyDescent="0.25">
      <c r="A2" s="51" t="s">
        <v>48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52"/>
    </row>
    <row r="3" spans="1:18" x14ac:dyDescent="0.25">
      <c r="A3" s="53" t="s">
        <v>37</v>
      </c>
      <c r="B3" s="19" t="s">
        <v>3</v>
      </c>
      <c r="C3" s="21">
        <v>43191</v>
      </c>
      <c r="D3" s="21">
        <v>43221</v>
      </c>
      <c r="E3" s="21">
        <v>43252</v>
      </c>
      <c r="F3" s="21">
        <v>43282</v>
      </c>
      <c r="G3" s="21">
        <v>43313</v>
      </c>
      <c r="H3" s="21">
        <v>43344</v>
      </c>
      <c r="I3" s="21">
        <v>43374</v>
      </c>
      <c r="J3" s="21">
        <v>43405</v>
      </c>
      <c r="K3" s="21">
        <v>43435</v>
      </c>
      <c r="L3" s="21">
        <v>43466</v>
      </c>
      <c r="M3" s="21">
        <v>43497</v>
      </c>
      <c r="N3" s="21">
        <v>43525</v>
      </c>
      <c r="O3" s="54" t="s">
        <v>13</v>
      </c>
    </row>
    <row r="4" spans="1:18" x14ac:dyDescent="0.25">
      <c r="A4" s="53">
        <v>1</v>
      </c>
      <c r="B4" s="19" t="s">
        <v>14</v>
      </c>
      <c r="C4" s="34">
        <f>+'[1]Final Consolidtd'!$C$33</f>
        <v>1345.6257865869998</v>
      </c>
      <c r="D4" s="34">
        <f>+C26</f>
        <v>1332.2755891869997</v>
      </c>
      <c r="E4" s="34">
        <f t="shared" ref="E4:J4" si="0">+D26</f>
        <v>1355.0962116869994</v>
      </c>
      <c r="F4" s="34">
        <f t="shared" si="0"/>
        <v>1371.0999543219993</v>
      </c>
      <c r="G4" s="34">
        <f t="shared" si="0"/>
        <v>1395.0719804219993</v>
      </c>
      <c r="H4" s="34">
        <f t="shared" si="0"/>
        <v>1457.4619958109995</v>
      </c>
      <c r="I4" s="34">
        <f t="shared" si="0"/>
        <v>1336.3303914109997</v>
      </c>
      <c r="J4" s="34">
        <f t="shared" si="0"/>
        <v>1342.6848641109998</v>
      </c>
      <c r="K4" s="18">
        <v>1358.72</v>
      </c>
      <c r="L4" s="14">
        <f>+K26</f>
        <v>1425.6010720000002</v>
      </c>
      <c r="M4" s="13">
        <f>+L26</f>
        <v>1446.0167324000001</v>
      </c>
      <c r="N4" s="14">
        <f>+M26</f>
        <v>1451.5947946000001</v>
      </c>
      <c r="O4" s="57">
        <f>+C4</f>
        <v>1345.6257865869998</v>
      </c>
    </row>
    <row r="5" spans="1:18" x14ac:dyDescent="0.25">
      <c r="A5" s="56"/>
      <c r="B5" s="20" t="s">
        <v>15</v>
      </c>
      <c r="C5" s="35">
        <f>+'[1]Final Consolidtd'!C34</f>
        <v>28.784005400000002</v>
      </c>
      <c r="D5" s="35">
        <f>+'[1]Final Consolidtd'!D34</f>
        <v>27.146492899999998</v>
      </c>
      <c r="E5" s="35">
        <f>+'[1]Final Consolidtd'!E34</f>
        <v>34.394138699999999</v>
      </c>
      <c r="F5" s="35">
        <f>+'[1]Final Consolidtd'!F34</f>
        <v>38.623276699999998</v>
      </c>
      <c r="G5" s="35">
        <f>+'[1]Final Consolidtd'!G34</f>
        <v>83.395192300000005</v>
      </c>
      <c r="H5" s="35">
        <f>+'[1]Final Consolidtd'!H34</f>
        <v>0.28582259999999998</v>
      </c>
      <c r="I5" s="35">
        <f>+'[1]Final Consolidtd'!I34</f>
        <v>30.995553399999999</v>
      </c>
      <c r="J5" s="35">
        <f>+'[1]Final Consolidtd'!J34</f>
        <v>47.794460000000001</v>
      </c>
      <c r="K5" s="14">
        <f>'DEC-2018'!L6</f>
        <v>61.079428399999998</v>
      </c>
      <c r="L5" s="14">
        <f>+'JAN-2019'!L6</f>
        <v>55.8878561</v>
      </c>
      <c r="M5" s="14">
        <f>+'FEB-2019'!L6</f>
        <v>33.3890156</v>
      </c>
      <c r="N5" s="14">
        <f>+'MARCH-2019'!M6</f>
        <v>29.533427799999998</v>
      </c>
      <c r="O5" s="57">
        <f>+SUM(C5:N5)</f>
        <v>471.30866989999993</v>
      </c>
    </row>
    <row r="6" spans="1:18" x14ac:dyDescent="0.25">
      <c r="A6" s="56"/>
      <c r="B6" s="20" t="s">
        <v>16</v>
      </c>
      <c r="C6" s="35">
        <f>+'[1]Final Consolidtd'!C35</f>
        <v>0.71035740000000003</v>
      </c>
      <c r="D6" s="35">
        <f>+'[1]Final Consolidtd'!D35</f>
        <v>0.1772396</v>
      </c>
      <c r="E6" s="35">
        <f>+'[1]Final Consolidtd'!E35</f>
        <v>0.91865209999999997</v>
      </c>
      <c r="F6" s="35">
        <f>+'[1]Final Consolidtd'!F35</f>
        <v>10.619369300000001</v>
      </c>
      <c r="G6" s="35">
        <f>+'[1]Final Consolidtd'!G35</f>
        <v>1.1451849999999999</v>
      </c>
      <c r="H6" s="35">
        <f>+'[1]Final Consolidtd'!H35</f>
        <v>0.9142806</v>
      </c>
      <c r="I6" s="35">
        <f>+'[1]Final Consolidtd'!I35</f>
        <v>0.57726929999999999</v>
      </c>
      <c r="J6" s="35">
        <f>+'[1]Final Consolidtd'!J35</f>
        <v>1.3668624</v>
      </c>
      <c r="K6" s="14">
        <f>'DEC-2018'!L7</f>
        <v>1.723811</v>
      </c>
      <c r="L6" s="14">
        <f>+'JAN-2019'!L7</f>
        <v>0.47441220000000001</v>
      </c>
      <c r="M6" s="14">
        <f>+'FEB-2019'!L7</f>
        <v>0</v>
      </c>
      <c r="N6" s="14">
        <f>+'MARCH-2019'!M7</f>
        <v>2.629216</v>
      </c>
      <c r="O6" s="57">
        <f t="shared" ref="O6:O10" si="1">+SUM(C6:N6)</f>
        <v>21.256654900000001</v>
      </c>
    </row>
    <row r="7" spans="1:18" x14ac:dyDescent="0.25">
      <c r="A7" s="56"/>
      <c r="B7" s="20" t="s">
        <v>17</v>
      </c>
      <c r="C7" s="35">
        <f>+'[1]Final Consolidtd'!C36</f>
        <v>5.7086120999999999</v>
      </c>
      <c r="D7" s="35">
        <f>+'[1]Final Consolidtd'!D36</f>
        <v>2.3095531</v>
      </c>
      <c r="E7" s="35">
        <f>+'[1]Final Consolidtd'!E36</f>
        <v>9.9236363999999995</v>
      </c>
      <c r="F7" s="35">
        <f>+'[1]Final Consolidtd'!F36</f>
        <v>2.5077712999999999</v>
      </c>
      <c r="G7" s="35">
        <f>+'[1]Final Consolidtd'!G36</f>
        <v>2.6025054289999998</v>
      </c>
      <c r="H7" s="35">
        <f>+'[1]Final Consolidtd'!H36</f>
        <v>14.2988307</v>
      </c>
      <c r="I7" s="35">
        <f>+'[1]Final Consolidtd'!I36</f>
        <v>8.1120088999999993</v>
      </c>
      <c r="J7" s="35">
        <f>+'[1]Final Consolidtd'!J36</f>
        <v>4.0231462999999996</v>
      </c>
      <c r="K7" s="14">
        <f>'DEC-2018'!L8</f>
        <v>6.9062023000000003</v>
      </c>
      <c r="L7" s="14">
        <f>+'JAN-2019'!L8</f>
        <v>6.8700074999999998</v>
      </c>
      <c r="M7" s="14">
        <f>+'FEB-2019'!L8</f>
        <v>1.3388255</v>
      </c>
      <c r="N7" s="14">
        <f>+'MARCH-2019'!M8-5.13</f>
        <v>62.422592099999996</v>
      </c>
      <c r="O7" s="57">
        <f t="shared" si="1"/>
        <v>127.02369162899998</v>
      </c>
    </row>
    <row r="8" spans="1:18" x14ac:dyDescent="0.25">
      <c r="A8" s="56"/>
      <c r="B8" s="20" t="s">
        <v>18</v>
      </c>
      <c r="C8" s="35">
        <f>+'[1]Final Consolidtd'!C37</f>
        <v>2.4132449999999999</v>
      </c>
      <c r="D8" s="35">
        <f>+'[1]Final Consolidtd'!D37</f>
        <v>0</v>
      </c>
      <c r="E8" s="35">
        <f>+'[1]Final Consolidtd'!E37</f>
        <v>1.0804342</v>
      </c>
      <c r="F8" s="35">
        <f>+'[1]Final Consolidtd'!F37</f>
        <v>0</v>
      </c>
      <c r="G8" s="35">
        <f>+'[1]Final Consolidtd'!G37</f>
        <v>0</v>
      </c>
      <c r="H8" s="35">
        <f>+'[1]Final Consolidtd'!H37</f>
        <v>0</v>
      </c>
      <c r="I8" s="35">
        <f>+'[1]Final Consolidtd'!I37</f>
        <v>0</v>
      </c>
      <c r="J8" s="35">
        <f>+'[1]Final Consolidtd'!J37</f>
        <v>0</v>
      </c>
      <c r="K8" s="14">
        <f>'DEC-2018'!L9</f>
        <v>0</v>
      </c>
      <c r="L8" s="14">
        <f>+'JAN-2019'!L9</f>
        <v>0.95989029999999997</v>
      </c>
      <c r="M8" s="14">
        <f>+'FEB-2019'!L9</f>
        <v>4.4495050999999997</v>
      </c>
      <c r="N8" s="14">
        <f>+'MARCH-2019'!M9</f>
        <v>9.6617259999999998</v>
      </c>
      <c r="O8" s="57">
        <f t="shared" si="1"/>
        <v>18.564800599999998</v>
      </c>
    </row>
    <row r="9" spans="1:18" x14ac:dyDescent="0.25">
      <c r="A9" s="56"/>
      <c r="B9" s="20" t="s">
        <v>46</v>
      </c>
      <c r="C9" s="35">
        <f>+'[1]Final Consolidtd'!C38</f>
        <v>0</v>
      </c>
      <c r="D9" s="35">
        <f>+'[1]Final Consolidtd'!D38</f>
        <v>2.2349999999999999</v>
      </c>
      <c r="E9" s="35">
        <f>+'[1]Final Consolidtd'!E38</f>
        <v>0</v>
      </c>
      <c r="F9" s="35">
        <f>+'[1]Final Consolidtd'!F38</f>
        <v>0</v>
      </c>
      <c r="G9" s="35">
        <f>+'[1]Final Consolidtd'!G38</f>
        <v>0</v>
      </c>
      <c r="H9" s="35">
        <f>+'[1]Final Consolidtd'!H38</f>
        <v>0</v>
      </c>
      <c r="I9" s="35">
        <f>+'[1]Final Consolidtd'!I38</f>
        <v>0</v>
      </c>
      <c r="J9" s="35">
        <f>+'[1]Final Consolidtd'!J38</f>
        <v>0</v>
      </c>
      <c r="K9" s="14">
        <f>'DEC-2018'!L10</f>
        <v>0</v>
      </c>
      <c r="L9" s="14">
        <f>+'JAN-2019'!L10</f>
        <v>0</v>
      </c>
      <c r="M9" s="14">
        <f>+'FEB-2019'!L10</f>
        <v>0</v>
      </c>
      <c r="N9" s="14">
        <f>+'MARCH-2019'!M10</f>
        <v>0</v>
      </c>
      <c r="O9" s="57">
        <f t="shared" si="1"/>
        <v>2.2349999999999999</v>
      </c>
    </row>
    <row r="10" spans="1:18" s="3" customFormat="1" x14ac:dyDescent="0.25">
      <c r="A10" s="56"/>
      <c r="B10" s="20" t="s">
        <v>45</v>
      </c>
      <c r="C10" s="20">
        <v>0</v>
      </c>
      <c r="D10" s="20">
        <v>0</v>
      </c>
      <c r="E10" s="20">
        <v>0</v>
      </c>
      <c r="F10" s="20">
        <v>0</v>
      </c>
      <c r="G10" s="20">
        <v>0</v>
      </c>
      <c r="H10" s="20">
        <v>0</v>
      </c>
      <c r="I10" s="20">
        <v>0</v>
      </c>
      <c r="J10" s="20">
        <v>0</v>
      </c>
      <c r="K10" s="14">
        <f>+'DEC-2018'!L11</f>
        <v>49</v>
      </c>
      <c r="L10" s="14">
        <v>0</v>
      </c>
      <c r="M10" s="14">
        <v>0</v>
      </c>
      <c r="N10" s="14">
        <v>0</v>
      </c>
      <c r="O10" s="57">
        <f t="shared" si="1"/>
        <v>49</v>
      </c>
    </row>
    <row r="11" spans="1:18" x14ac:dyDescent="0.25">
      <c r="A11" s="56"/>
      <c r="B11" s="19" t="s">
        <v>53</v>
      </c>
      <c r="C11" s="18">
        <f t="shared" ref="C11:J11" si="2">SUM(C4:C10)</f>
        <v>1383.2420064869998</v>
      </c>
      <c r="D11" s="18">
        <f t="shared" si="2"/>
        <v>1364.1438747869993</v>
      </c>
      <c r="E11" s="18">
        <f t="shared" si="2"/>
        <v>1401.4130730869992</v>
      </c>
      <c r="F11" s="18">
        <f t="shared" si="2"/>
        <v>1422.8503716219993</v>
      </c>
      <c r="G11" s="46">
        <f>SUM(G4:G10)+0.01</f>
        <v>1482.2248631509995</v>
      </c>
      <c r="H11" s="18">
        <f t="shared" si="2"/>
        <v>1472.9609297109996</v>
      </c>
      <c r="I11" s="18">
        <f t="shared" si="2"/>
        <v>1376.0152230109998</v>
      </c>
      <c r="J11" s="18">
        <f t="shared" si="2"/>
        <v>1395.8693328109998</v>
      </c>
      <c r="K11" s="18">
        <f>SUM(K4:K10)</f>
        <v>1477.4294417000001</v>
      </c>
      <c r="L11" s="18">
        <f>SUM(L4:L10)</f>
        <v>1489.7932381000001</v>
      </c>
      <c r="M11" s="18">
        <f>SUM(M4:M10)</f>
        <v>1485.1940786</v>
      </c>
      <c r="N11" s="18">
        <f>SUM(N4:N10)</f>
        <v>1555.8417565000002</v>
      </c>
      <c r="O11" s="58">
        <f>SUM(O4:O10)+0.01</f>
        <v>2035.0246036159997</v>
      </c>
    </row>
    <row r="12" spans="1:18" x14ac:dyDescent="0.25">
      <c r="A12" s="53">
        <v>2</v>
      </c>
      <c r="B12" s="19" t="s">
        <v>22</v>
      </c>
      <c r="C12" s="19"/>
      <c r="D12" s="19"/>
      <c r="E12" s="19"/>
      <c r="F12" s="19"/>
      <c r="G12" s="19"/>
      <c r="H12" s="19"/>
      <c r="I12" s="19"/>
      <c r="J12" s="19"/>
      <c r="K12" s="13"/>
      <c r="L12" s="13"/>
      <c r="M12" s="13"/>
      <c r="N12" s="13"/>
      <c r="O12" s="55"/>
    </row>
    <row r="13" spans="1:18" x14ac:dyDescent="0.25">
      <c r="A13" s="56"/>
      <c r="B13" s="20" t="str">
        <f>+'DEC-2018'!B14</f>
        <v>(i) Repair &amp; Maintenance</v>
      </c>
      <c r="C13" s="37">
        <f>+'[1]Final Consolidtd'!C42+'[1]Final Consolidtd'!C54+'[1]Final Consolidtd'!C55+'[1]Final Consolidtd'!C56</f>
        <v>32.119999999999997</v>
      </c>
      <c r="D13" s="37">
        <f>+'[1]Final Consolidtd'!D42+'[1]Final Consolidtd'!D54+'[1]Final Consolidtd'!D55+'[1]Final Consolidtd'!D56</f>
        <v>0.91559409999999997</v>
      </c>
      <c r="E13" s="37">
        <f>+'[1]Final Consolidtd'!E42+'[1]Final Consolidtd'!E54+'[1]Final Consolidtd'!E55+'[1]Final Consolidtd'!E56</f>
        <v>5.2062350000000004</v>
      </c>
      <c r="F13" s="37">
        <f>+'[1]Final Consolidtd'!F42+'[1]Final Consolidtd'!F54+'[1]Final Consolidtd'!F55+'[1]Final Consolidtd'!F56</f>
        <v>10.4220101</v>
      </c>
      <c r="G13" s="37">
        <f>+'[1]Final Consolidtd'!G42+'[1]Final Consolidtd'!G54+'[1]Final Consolidtd'!G55+'[1]Final Consolidtd'!G56</f>
        <v>10.114459200000001</v>
      </c>
      <c r="H13" s="37">
        <f>+'[1]Final Consolidtd'!H42+'[1]Final Consolidtd'!H54+'[1]Final Consolidtd'!H55+'[1]Final Consolidtd'!H56</f>
        <v>4.7156750000000001</v>
      </c>
      <c r="I13" s="37">
        <f>+'[1]Final Consolidtd'!I42+'[1]Final Consolidtd'!I54+'[1]Final Consolidtd'!I55+'[1]Final Consolidtd'!I56</f>
        <v>4.1844835999999992</v>
      </c>
      <c r="J13" s="37">
        <f>+'[1]Final Consolidtd'!J42+'[1]Final Consolidtd'!J54+'[1]Final Consolidtd'!J55+'[1]Final Consolidtd'!J56</f>
        <v>3.5711122</v>
      </c>
      <c r="K13" s="38">
        <f>+'DEC-2018'!L14</f>
        <v>8.0934108170000005</v>
      </c>
      <c r="L13" s="38">
        <f>+'JAN-2019'!L14</f>
        <v>7.0215091450000005</v>
      </c>
      <c r="M13" s="38">
        <f>+'FEB-2019'!L14</f>
        <v>3.603319242</v>
      </c>
      <c r="N13" s="38">
        <f>+'MARCH-2019'!M14</f>
        <v>3.1998349319999999</v>
      </c>
      <c r="O13" s="57">
        <f t="shared" ref="O13:O24" si="3">+SUM(C13:N13)</f>
        <v>93.167643335999998</v>
      </c>
    </row>
    <row r="14" spans="1:18" x14ac:dyDescent="0.25">
      <c r="A14" s="56"/>
      <c r="B14" s="20" t="str">
        <f>+'DEC-2018'!B15</f>
        <v>(ii) Establishment Expenditure</v>
      </c>
      <c r="C14" s="37">
        <f>+'[1]Final Consolidtd'!C43</f>
        <v>16.433172299999999</v>
      </c>
      <c r="D14" s="37">
        <f>+'[1]Final Consolidtd'!D43</f>
        <v>8.1320690000000013</v>
      </c>
      <c r="E14" s="37">
        <f>+'[1]Final Consolidtd'!E43</f>
        <v>18.134051164999999</v>
      </c>
      <c r="F14" s="37">
        <f>+'[1]Final Consolidtd'!F43</f>
        <v>16.275946900000005</v>
      </c>
      <c r="G14" s="37">
        <f>+'[1]Final Consolidtd'!G43</f>
        <v>14.648408139999999</v>
      </c>
      <c r="H14" s="37">
        <f>+'[1]Final Consolidtd'!H43</f>
        <v>15.818973700000001</v>
      </c>
      <c r="I14" s="37">
        <f>+'[1]Final Consolidtd'!I43</f>
        <v>29.145875299999997</v>
      </c>
      <c r="J14" s="37">
        <f>+'[1]Final Consolidtd'!J43</f>
        <v>33.578717834000003</v>
      </c>
      <c r="K14" s="39">
        <f>+'DEC-2018'!L15</f>
        <v>16.374958882999998</v>
      </c>
      <c r="L14" s="38">
        <f>+'JAN-2019'!L15</f>
        <v>14.267262955000001</v>
      </c>
      <c r="M14" s="39">
        <f>+'FEB-2019'!L15+2.85</f>
        <v>22.536569358000001</v>
      </c>
      <c r="N14" s="38">
        <f>+'MARCH-2019'!M15</f>
        <v>14.258563468</v>
      </c>
      <c r="O14" s="57">
        <f t="shared" si="3"/>
        <v>219.60456900300002</v>
      </c>
    </row>
    <row r="15" spans="1:18" x14ac:dyDescent="0.25">
      <c r="A15" s="56"/>
      <c r="B15" s="20" t="str">
        <f>+'DEC-2018'!B16</f>
        <v>(iii) Payment towards terminal liability</v>
      </c>
      <c r="C15" s="37">
        <v>0</v>
      </c>
      <c r="D15" s="37">
        <v>0</v>
      </c>
      <c r="E15" s="37"/>
      <c r="F15" s="37">
        <v>0</v>
      </c>
      <c r="G15" s="37">
        <v>0</v>
      </c>
      <c r="H15" s="37">
        <f>+'[1]Final Consolidtd'!$H$44</f>
        <v>97.17</v>
      </c>
      <c r="I15" s="37">
        <v>0</v>
      </c>
      <c r="J15" s="37">
        <v>0</v>
      </c>
      <c r="K15" s="38">
        <f>+'DEC-2018'!L16</f>
        <v>0</v>
      </c>
      <c r="L15" s="38">
        <f>+'JAN-2019'!L16</f>
        <v>0</v>
      </c>
      <c r="M15" s="38">
        <f>+'FEB-2019'!L16</f>
        <v>2.0499999999999998</v>
      </c>
      <c r="N15" s="38">
        <f>+'MARCH-2019'!M16</f>
        <v>21.5</v>
      </c>
      <c r="O15" s="57">
        <f t="shared" si="3"/>
        <v>120.72</v>
      </c>
    </row>
    <row r="16" spans="1:18" hidden="1" x14ac:dyDescent="0.25">
      <c r="A16" s="56"/>
      <c r="B16" s="20" t="s">
        <v>26</v>
      </c>
      <c r="C16" s="37">
        <v>0</v>
      </c>
      <c r="D16" s="37">
        <v>0</v>
      </c>
      <c r="E16" s="37"/>
      <c r="F16" s="37">
        <v>0</v>
      </c>
      <c r="G16" s="37">
        <v>0</v>
      </c>
      <c r="H16" s="37"/>
      <c r="I16" s="37">
        <v>0</v>
      </c>
      <c r="J16" s="37">
        <v>0</v>
      </c>
      <c r="K16" s="38">
        <f>+'DEC-2018'!L17</f>
        <v>0</v>
      </c>
      <c r="L16" s="38">
        <f>+'JAN-2019'!L17</f>
        <v>0</v>
      </c>
      <c r="M16" s="38">
        <f>+'FEB-2019'!L17</f>
        <v>0</v>
      </c>
      <c r="N16" s="38">
        <f>+'MARCH-2019'!M17</f>
        <v>0</v>
      </c>
      <c r="O16" s="57">
        <f t="shared" si="3"/>
        <v>0</v>
      </c>
      <c r="R16" s="36" t="s">
        <v>47</v>
      </c>
    </row>
    <row r="17" spans="1:21" x14ac:dyDescent="0.25">
      <c r="A17" s="56"/>
      <c r="B17" s="20" t="s">
        <v>54</v>
      </c>
      <c r="C17" s="37">
        <v>0</v>
      </c>
      <c r="D17" s="37">
        <v>0</v>
      </c>
      <c r="E17" s="37">
        <f>+'[1]Final Consolidtd'!$E$46</f>
        <v>6.7128326000000005</v>
      </c>
      <c r="F17" s="37">
        <v>0</v>
      </c>
      <c r="G17" s="37">
        <v>0</v>
      </c>
      <c r="H17" s="37">
        <f>+'[1]Final Consolidtd'!$H$46</f>
        <v>18.925889599999998</v>
      </c>
      <c r="I17" s="37">
        <v>0</v>
      </c>
      <c r="J17" s="37">
        <v>0</v>
      </c>
      <c r="K17" s="38">
        <f>+'DEC-2018'!L18</f>
        <v>27.36</v>
      </c>
      <c r="L17" s="38">
        <f>+'JAN-2019'!L18</f>
        <v>0</v>
      </c>
      <c r="M17" s="38">
        <f>+'FEB-2019'!L18</f>
        <v>0</v>
      </c>
      <c r="N17" s="38">
        <f>+'MARCH-2019'!M18</f>
        <v>24.794499999999999</v>
      </c>
      <c r="O17" s="57">
        <f t="shared" si="3"/>
        <v>77.793222200000002</v>
      </c>
    </row>
    <row r="18" spans="1:21" x14ac:dyDescent="0.25">
      <c r="A18" s="56"/>
      <c r="B18" s="20" t="s">
        <v>55</v>
      </c>
      <c r="C18" s="37">
        <f>+'[1]Final Consolidtd'!C47</f>
        <v>2.4132449999999999</v>
      </c>
      <c r="D18" s="37">
        <f>+'[1]Final Consolidtd'!D47</f>
        <v>0</v>
      </c>
      <c r="E18" s="37">
        <f>+'[1]Final Consolidtd'!E47</f>
        <v>0</v>
      </c>
      <c r="F18" s="37">
        <f>+'[1]Final Consolidtd'!F47</f>
        <v>1.0804342</v>
      </c>
      <c r="G18" s="37">
        <f>+'[1]Final Consolidtd'!G47</f>
        <v>0</v>
      </c>
      <c r="H18" s="37">
        <f>+'[1]Final Consolidtd'!H47</f>
        <v>0</v>
      </c>
      <c r="I18" s="37">
        <f>+'[1]Final Consolidtd'!I47</f>
        <v>0</v>
      </c>
      <c r="J18" s="37">
        <f>+'[1]Final Consolidtd'!J47</f>
        <v>0</v>
      </c>
      <c r="K18" s="38">
        <f>+'DEC-2018'!L19</f>
        <v>0</v>
      </c>
      <c r="L18" s="38">
        <f>+'JAN-2019'!L19</f>
        <v>0</v>
      </c>
      <c r="M18" s="38">
        <f>+'FEB-2019'!L19</f>
        <v>5.4093954000000002</v>
      </c>
      <c r="N18" s="38">
        <f>+'MARCH-2019'!M19</f>
        <v>9.6617259999999998</v>
      </c>
      <c r="O18" s="57">
        <f t="shared" si="3"/>
        <v>18.564800599999998</v>
      </c>
    </row>
    <row r="19" spans="1:21" hidden="1" x14ac:dyDescent="0.25">
      <c r="A19" s="56"/>
      <c r="B19" s="20" t="s">
        <v>29</v>
      </c>
      <c r="C19" s="37">
        <v>0</v>
      </c>
      <c r="D19" s="37">
        <v>0</v>
      </c>
      <c r="E19" s="37">
        <v>0</v>
      </c>
      <c r="F19" s="37">
        <v>0</v>
      </c>
      <c r="G19" s="37">
        <v>0</v>
      </c>
      <c r="H19" s="37">
        <v>0</v>
      </c>
      <c r="I19" s="37">
        <v>0</v>
      </c>
      <c r="J19" s="37">
        <v>0</v>
      </c>
      <c r="K19" s="38">
        <f>+'DEC-2018'!L20</f>
        <v>0</v>
      </c>
      <c r="L19" s="38">
        <f>+'JAN-2019'!L20</f>
        <v>0</v>
      </c>
      <c r="M19" s="38">
        <f>+'FEB-2019'!L20</f>
        <v>0</v>
      </c>
      <c r="N19" s="38">
        <f>+'MARCH-2019'!M20</f>
        <v>0</v>
      </c>
      <c r="O19" s="57">
        <f t="shared" si="3"/>
        <v>0</v>
      </c>
    </row>
    <row r="20" spans="1:21" hidden="1" x14ac:dyDescent="0.25">
      <c r="A20" s="56"/>
      <c r="B20" s="20" t="s">
        <v>30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  <c r="H20" s="37">
        <v>0</v>
      </c>
      <c r="I20" s="37">
        <v>0</v>
      </c>
      <c r="J20" s="37">
        <v>0</v>
      </c>
      <c r="K20" s="38">
        <f>+'DEC-2018'!L21</f>
        <v>0</v>
      </c>
      <c r="L20" s="38">
        <f>+'JAN-2019'!L21</f>
        <v>0</v>
      </c>
      <c r="M20" s="38">
        <f>+'FEB-2019'!L21</f>
        <v>0</v>
      </c>
      <c r="N20" s="38">
        <f>+'MARCH-2019'!M21</f>
        <v>0</v>
      </c>
      <c r="O20" s="57">
        <f t="shared" si="3"/>
        <v>0</v>
      </c>
    </row>
    <row r="21" spans="1:21" hidden="1" x14ac:dyDescent="0.25">
      <c r="A21" s="56"/>
      <c r="B21" s="20" t="s">
        <v>31</v>
      </c>
      <c r="C21" s="37">
        <v>0</v>
      </c>
      <c r="D21" s="37">
        <v>0</v>
      </c>
      <c r="E21" s="37">
        <v>0</v>
      </c>
      <c r="F21" s="37">
        <v>0</v>
      </c>
      <c r="G21" s="37">
        <v>0</v>
      </c>
      <c r="H21" s="37">
        <v>0</v>
      </c>
      <c r="I21" s="37">
        <v>0</v>
      </c>
      <c r="J21" s="37">
        <v>0</v>
      </c>
      <c r="K21" s="38">
        <f>+'DEC-2018'!L22</f>
        <v>0</v>
      </c>
      <c r="L21" s="38">
        <f>+'JAN-2019'!L22</f>
        <v>0</v>
      </c>
      <c r="M21" s="38">
        <f>+'FEB-2019'!L22</f>
        <v>0</v>
      </c>
      <c r="N21" s="38">
        <f>+'MARCH-2019'!M22</f>
        <v>0</v>
      </c>
      <c r="O21" s="57">
        <f t="shared" si="3"/>
        <v>0</v>
      </c>
    </row>
    <row r="22" spans="1:21" s="3" customFormat="1" x14ac:dyDescent="0.25">
      <c r="A22" s="56"/>
      <c r="B22" s="20" t="s">
        <v>56</v>
      </c>
      <c r="C22" s="37">
        <v>0</v>
      </c>
      <c r="D22" s="37">
        <v>0</v>
      </c>
      <c r="E22" s="37">
        <v>0</v>
      </c>
      <c r="F22" s="37">
        <v>0</v>
      </c>
      <c r="G22" s="37">
        <v>0</v>
      </c>
      <c r="H22" s="37">
        <v>0</v>
      </c>
      <c r="I22" s="37">
        <v>0</v>
      </c>
      <c r="J22" s="37">
        <v>0</v>
      </c>
      <c r="K22" s="38">
        <f>+'DEC-2018'!L23</f>
        <v>0</v>
      </c>
      <c r="L22" s="38">
        <f>+'JAN-2019'!L23</f>
        <v>18.653459999999999</v>
      </c>
      <c r="M22" s="38">
        <f>+'FEB-2019'!L23</f>
        <v>0</v>
      </c>
      <c r="N22" s="38">
        <f>+'MARCH-2019'!M23</f>
        <v>0</v>
      </c>
      <c r="O22" s="57">
        <f t="shared" si="3"/>
        <v>18.653459999999999</v>
      </c>
    </row>
    <row r="23" spans="1:21" s="3" customFormat="1" x14ac:dyDescent="0.25">
      <c r="A23" s="56"/>
      <c r="B23" s="20" t="s">
        <v>57</v>
      </c>
      <c r="C23" s="37">
        <v>0</v>
      </c>
      <c r="D23" s="37">
        <v>0</v>
      </c>
      <c r="E23" s="37">
        <v>0</v>
      </c>
      <c r="F23" s="37">
        <v>0</v>
      </c>
      <c r="G23" s="37">
        <v>0</v>
      </c>
      <c r="H23" s="37">
        <v>0</v>
      </c>
      <c r="I23" s="37">
        <v>0</v>
      </c>
      <c r="J23" s="37">
        <v>0</v>
      </c>
      <c r="K23" s="38">
        <f>+'DEC-2018'!L24</f>
        <v>0</v>
      </c>
      <c r="L23" s="38">
        <f>+'JAN-2019'!L24</f>
        <v>3.8342735999999999</v>
      </c>
      <c r="M23" s="38">
        <f>+'FEB-2019'!L24</f>
        <v>0</v>
      </c>
      <c r="N23" s="38">
        <f>+'MARCH-2019'!M24</f>
        <v>0</v>
      </c>
      <c r="O23" s="57">
        <f t="shared" si="3"/>
        <v>3.8342735999999999</v>
      </c>
    </row>
    <row r="24" spans="1:21" s="3" customFormat="1" x14ac:dyDescent="0.25">
      <c r="A24" s="56"/>
      <c r="B24" s="20" t="s">
        <v>58</v>
      </c>
      <c r="C24" s="37">
        <f>+'[1]Final Consolidtd'!$C$57</f>
        <v>0</v>
      </c>
      <c r="D24" s="37">
        <f>+'[1]Final Consolidtd'!$C$57</f>
        <v>0</v>
      </c>
      <c r="E24" s="37">
        <f>+'[1]Final Consolidtd'!$E$57</f>
        <v>0.26</v>
      </c>
      <c r="F24" s="37">
        <f>+'[1]Final Consolidtd'!$C$57</f>
        <v>0</v>
      </c>
      <c r="G24" s="37">
        <f>+'[1]Final Consolidtd'!$C$57</f>
        <v>0</v>
      </c>
      <c r="H24" s="37">
        <f>+'[1]Final Consolidtd'!$C$57</f>
        <v>0</v>
      </c>
      <c r="I24" s="37">
        <f>+'[1]Final Consolidtd'!$C$57</f>
        <v>0</v>
      </c>
      <c r="J24" s="37">
        <f>+'[1]Final Consolidtd'!$C$57</f>
        <v>0</v>
      </c>
      <c r="K24" s="38">
        <f>+'DEC-2018'!L25</f>
        <v>0</v>
      </c>
      <c r="L24" s="38">
        <f>+'JAN-2019'!L25</f>
        <v>0</v>
      </c>
      <c r="M24" s="38">
        <f>+'FEB-2019'!L25</f>
        <v>0</v>
      </c>
      <c r="N24" s="38">
        <f>+'MARCH-2019'!M25</f>
        <v>30.23</v>
      </c>
      <c r="O24" s="57">
        <f t="shared" si="3"/>
        <v>30.490000000000002</v>
      </c>
    </row>
    <row r="25" spans="1:21" x14ac:dyDescent="0.25">
      <c r="A25" s="56"/>
      <c r="B25" s="19" t="s">
        <v>59</v>
      </c>
      <c r="C25" s="45">
        <f t="shared" ref="C25:J25" si="4">SUM(C13:C24)</f>
        <v>50.966417300000003</v>
      </c>
      <c r="D25" s="45">
        <f t="shared" si="4"/>
        <v>9.0476631000000012</v>
      </c>
      <c r="E25" s="45">
        <f t="shared" si="4"/>
        <v>30.313118765000002</v>
      </c>
      <c r="F25" s="45">
        <f t="shared" si="4"/>
        <v>27.778391200000002</v>
      </c>
      <c r="G25" s="45">
        <f t="shared" si="4"/>
        <v>24.76286734</v>
      </c>
      <c r="H25" s="45">
        <f t="shared" si="4"/>
        <v>136.63053830000001</v>
      </c>
      <c r="I25" s="45">
        <f t="shared" si="4"/>
        <v>33.330358899999993</v>
      </c>
      <c r="J25" s="45">
        <f t="shared" si="4"/>
        <v>37.149830034000004</v>
      </c>
      <c r="K25" s="45">
        <f>SUM(K13:K24)</f>
        <v>51.828369699999996</v>
      </c>
      <c r="L25" s="45">
        <f t="shared" ref="L25:O25" si="5">SUM(L13:L24)</f>
        <v>43.776505700000001</v>
      </c>
      <c r="M25" s="45">
        <f t="shared" si="5"/>
        <v>33.599284000000004</v>
      </c>
      <c r="N25" s="45">
        <f t="shared" si="5"/>
        <v>103.6446244</v>
      </c>
      <c r="O25" s="58">
        <f t="shared" si="5"/>
        <v>582.82796873899997</v>
      </c>
    </row>
    <row r="26" spans="1:21" x14ac:dyDescent="0.25">
      <c r="A26" s="56">
        <v>3</v>
      </c>
      <c r="B26" s="19" t="s">
        <v>60</v>
      </c>
      <c r="C26" s="45">
        <f t="shared" ref="C26:J26" si="6">+C11-C25</f>
        <v>1332.2755891869997</v>
      </c>
      <c r="D26" s="45">
        <f t="shared" si="6"/>
        <v>1355.0962116869994</v>
      </c>
      <c r="E26" s="45">
        <f t="shared" si="6"/>
        <v>1371.0999543219993</v>
      </c>
      <c r="F26" s="45">
        <f t="shared" si="6"/>
        <v>1395.0719804219993</v>
      </c>
      <c r="G26" s="45">
        <f t="shared" si="6"/>
        <v>1457.4619958109995</v>
      </c>
      <c r="H26" s="45">
        <f t="shared" si="6"/>
        <v>1336.3303914109997</v>
      </c>
      <c r="I26" s="45">
        <f t="shared" si="6"/>
        <v>1342.6848641109998</v>
      </c>
      <c r="J26" s="45">
        <f t="shared" si="6"/>
        <v>1358.7195027769999</v>
      </c>
      <c r="K26" s="45">
        <f>+K11-K25</f>
        <v>1425.6010720000002</v>
      </c>
      <c r="L26" s="45">
        <f>+L11-L25</f>
        <v>1446.0167324000001</v>
      </c>
      <c r="M26" s="45">
        <f>+M11-M25</f>
        <v>1451.5947946000001</v>
      </c>
      <c r="N26" s="45">
        <f>+N11-N25</f>
        <v>1452.1971321000001</v>
      </c>
      <c r="O26" s="58">
        <f>+O11-O25</f>
        <v>1452.1966348769997</v>
      </c>
      <c r="S26" s="3"/>
    </row>
    <row r="27" spans="1:21" x14ac:dyDescent="0.25">
      <c r="A27" s="59"/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1"/>
      <c r="R27" t="s">
        <v>41</v>
      </c>
    </row>
    <row r="28" spans="1:21" x14ac:dyDescent="0.25">
      <c r="A28" s="59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1"/>
      <c r="R28" t="s">
        <v>40</v>
      </c>
      <c r="S28">
        <v>158.62</v>
      </c>
    </row>
    <row r="29" spans="1:21" x14ac:dyDescent="0.25">
      <c r="A29" s="59"/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1"/>
      <c r="R29" t="s">
        <v>42</v>
      </c>
      <c r="S29">
        <v>0</v>
      </c>
    </row>
    <row r="30" spans="1:21" x14ac:dyDescent="0.25">
      <c r="A30" s="59"/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47" t="s">
        <v>73</v>
      </c>
      <c r="M30" s="47"/>
      <c r="N30" s="47"/>
      <c r="O30" s="52"/>
      <c r="R30" t="s">
        <v>43</v>
      </c>
      <c r="U30">
        <f>+S28+S29+S30</f>
        <v>158.62</v>
      </c>
    </row>
    <row r="31" spans="1:21" x14ac:dyDescent="0.25">
      <c r="A31" s="53" t="s">
        <v>37</v>
      </c>
      <c r="B31" s="33" t="s">
        <v>68</v>
      </c>
      <c r="C31" s="33"/>
      <c r="D31" s="33"/>
      <c r="E31" s="33"/>
      <c r="F31" s="33"/>
      <c r="G31" s="33"/>
      <c r="H31" s="33"/>
      <c r="I31" s="33"/>
      <c r="J31" s="33"/>
      <c r="K31" s="33"/>
      <c r="L31" s="33" t="s">
        <v>50</v>
      </c>
      <c r="M31" s="33"/>
      <c r="N31" s="33"/>
      <c r="O31" s="55" t="s">
        <v>72</v>
      </c>
      <c r="R31" t="s">
        <v>44</v>
      </c>
      <c r="S31">
        <v>1293.58</v>
      </c>
    </row>
    <row r="32" spans="1:21" x14ac:dyDescent="0.25">
      <c r="A32" s="53">
        <v>1</v>
      </c>
      <c r="B32" s="18" t="s">
        <v>3</v>
      </c>
      <c r="C32" s="21">
        <v>43556</v>
      </c>
      <c r="D32" s="21">
        <v>43586</v>
      </c>
      <c r="E32" s="21">
        <v>43617</v>
      </c>
      <c r="F32" s="21">
        <v>43647</v>
      </c>
      <c r="G32" s="21">
        <v>43678</v>
      </c>
      <c r="H32" s="21">
        <v>43709</v>
      </c>
      <c r="I32" s="21">
        <v>43739</v>
      </c>
      <c r="J32" s="21">
        <v>43770</v>
      </c>
      <c r="K32" s="18" t="s">
        <v>49</v>
      </c>
      <c r="L32" s="43" t="s">
        <v>51</v>
      </c>
      <c r="M32" s="43"/>
      <c r="N32" s="43"/>
      <c r="O32" s="54">
        <f>+S28</f>
        <v>158.62</v>
      </c>
      <c r="S32">
        <f>SUM(S28:S31)</f>
        <v>1452.1999999999998</v>
      </c>
    </row>
    <row r="33" spans="1:19" ht="24" customHeight="1" x14ac:dyDescent="0.25">
      <c r="A33" s="56"/>
      <c r="B33" s="18" t="s">
        <v>14</v>
      </c>
      <c r="C33" s="45">
        <v>1452.1971321000001</v>
      </c>
      <c r="D33" s="45">
        <v>1465.3568759800003</v>
      </c>
      <c r="E33" s="45">
        <v>1475.8360551400003</v>
      </c>
      <c r="F33" s="45">
        <v>1467.4169040660006</v>
      </c>
      <c r="G33" s="45">
        <v>1479.4531208600006</v>
      </c>
      <c r="H33" s="45">
        <v>1463.0795501320008</v>
      </c>
      <c r="I33" s="45">
        <v>1428.9028227450008</v>
      </c>
      <c r="J33" s="45">
        <v>1452.4426477960005</v>
      </c>
      <c r="K33" s="45">
        <v>1452.1971321000001</v>
      </c>
      <c r="L33" s="44" t="s">
        <v>52</v>
      </c>
      <c r="M33" s="44"/>
      <c r="N33" s="44"/>
      <c r="O33" s="54">
        <v>1293.58</v>
      </c>
      <c r="S33" s="27">
        <f>+O26-S32</f>
        <v>-3.3651230000941723E-3</v>
      </c>
    </row>
    <row r="34" spans="1:19" x14ac:dyDescent="0.25">
      <c r="A34" s="56"/>
      <c r="B34" s="13" t="s">
        <v>15</v>
      </c>
      <c r="C34" s="38">
        <v>28.388498299999998</v>
      </c>
      <c r="D34" s="38">
        <v>28.591902699999999</v>
      </c>
      <c r="E34" s="38">
        <v>38.666202499999997</v>
      </c>
      <c r="F34" s="38">
        <v>40.105129599999998</v>
      </c>
      <c r="G34" s="38">
        <v>39.719984799999999</v>
      </c>
      <c r="H34" s="38">
        <v>29.981852400000001</v>
      </c>
      <c r="I34" s="38">
        <v>30.538166400000001</v>
      </c>
      <c r="J34" s="38">
        <v>105.3779832</v>
      </c>
      <c r="K34" s="38">
        <v>341.36971990000001</v>
      </c>
      <c r="L34" s="40" t="s">
        <v>49</v>
      </c>
      <c r="M34" s="41"/>
      <c r="N34" s="42"/>
      <c r="O34" s="54">
        <f>SUM(O32:O33)</f>
        <v>1452.1999999999998</v>
      </c>
    </row>
    <row r="35" spans="1:19" x14ac:dyDescent="0.25">
      <c r="A35" s="56"/>
      <c r="B35" s="13" t="s">
        <v>16</v>
      </c>
      <c r="C35" s="38">
        <v>0.49893159999999998</v>
      </c>
      <c r="D35" s="38">
        <v>0.91206290000000001</v>
      </c>
      <c r="E35" s="38">
        <v>0.80572259999999996</v>
      </c>
      <c r="F35" s="38">
        <v>0.94702600000000003</v>
      </c>
      <c r="G35" s="38">
        <v>0.97227669999999999</v>
      </c>
      <c r="H35" s="38">
        <v>0.67086809999999997</v>
      </c>
      <c r="I35" s="38">
        <v>11.594599000000001</v>
      </c>
      <c r="J35" s="38">
        <v>1.9279222</v>
      </c>
      <c r="K35" s="38">
        <v>18.329409100000003</v>
      </c>
      <c r="L35" s="60"/>
      <c r="M35" s="60"/>
      <c r="N35" s="60"/>
      <c r="O35" s="61"/>
    </row>
    <row r="36" spans="1:19" x14ac:dyDescent="0.25">
      <c r="A36" s="56"/>
      <c r="B36" s="13" t="s">
        <v>17</v>
      </c>
      <c r="C36" s="38">
        <v>6.3870823000000003</v>
      </c>
      <c r="D36" s="38">
        <v>4.3722075</v>
      </c>
      <c r="E36" s="38">
        <v>0.26211190000000001</v>
      </c>
      <c r="F36" s="38">
        <v>5.1411170999999998</v>
      </c>
      <c r="G36" s="38">
        <v>8.0596102999999992</v>
      </c>
      <c r="H36" s="38">
        <v>20.095961500000001</v>
      </c>
      <c r="I36" s="38">
        <v>9.5119004999999994</v>
      </c>
      <c r="J36" s="38">
        <v>26.3006569</v>
      </c>
      <c r="K36" s="38">
        <v>80.130648000000008</v>
      </c>
      <c r="L36" s="60"/>
      <c r="M36" s="60"/>
      <c r="N36" s="60"/>
      <c r="O36" s="63"/>
    </row>
    <row r="37" spans="1:19" x14ac:dyDescent="0.25">
      <c r="A37" s="56"/>
      <c r="B37" s="13" t="s">
        <v>18</v>
      </c>
      <c r="C37" s="38">
        <v>0</v>
      </c>
      <c r="D37" s="38">
        <v>4.0975919000000003</v>
      </c>
      <c r="E37" s="38">
        <v>0</v>
      </c>
      <c r="F37" s="38">
        <v>0</v>
      </c>
      <c r="G37" s="38">
        <v>0</v>
      </c>
      <c r="H37" s="38">
        <v>0</v>
      </c>
      <c r="I37" s="38">
        <v>0</v>
      </c>
      <c r="J37" s="38">
        <v>5.1679557000000003</v>
      </c>
      <c r="K37" s="38">
        <v>9.2655476000000014</v>
      </c>
      <c r="L37" s="60"/>
      <c r="M37" s="60"/>
      <c r="N37" s="60"/>
      <c r="O37" s="61"/>
    </row>
    <row r="38" spans="1:19" hidden="1" x14ac:dyDescent="0.25">
      <c r="A38" s="56"/>
      <c r="B38" s="13" t="s">
        <v>46</v>
      </c>
      <c r="C38" s="38">
        <v>0</v>
      </c>
      <c r="D38" s="38">
        <v>0</v>
      </c>
      <c r="E38" s="38">
        <v>0</v>
      </c>
      <c r="F38" s="38">
        <v>0</v>
      </c>
      <c r="G38" s="38">
        <v>0</v>
      </c>
      <c r="H38" s="38">
        <v>0</v>
      </c>
      <c r="I38" s="38">
        <v>0</v>
      </c>
      <c r="J38" s="38">
        <v>0</v>
      </c>
      <c r="K38" s="38">
        <v>0</v>
      </c>
      <c r="L38" s="60"/>
      <c r="M38" s="60"/>
      <c r="N38" s="60"/>
      <c r="O38" s="61"/>
    </row>
    <row r="39" spans="1:19" hidden="1" x14ac:dyDescent="0.25">
      <c r="A39" s="56"/>
      <c r="B39" s="13" t="str">
        <f>+CONSOLIDATED!$B$10</f>
        <v>(vi) Equity from Government for Subsidiary/JV</v>
      </c>
      <c r="C39" s="38">
        <v>0</v>
      </c>
      <c r="D39" s="38">
        <v>0</v>
      </c>
      <c r="E39" s="38">
        <v>0</v>
      </c>
      <c r="F39" s="38">
        <v>0</v>
      </c>
      <c r="G39" s="38">
        <v>0</v>
      </c>
      <c r="H39" s="38">
        <v>0</v>
      </c>
      <c r="I39" s="38">
        <v>0</v>
      </c>
      <c r="J39" s="38">
        <v>0</v>
      </c>
      <c r="K39" s="38">
        <v>0</v>
      </c>
      <c r="L39" s="60"/>
      <c r="M39" s="60"/>
      <c r="N39" s="60"/>
      <c r="O39" s="61"/>
    </row>
    <row r="40" spans="1:19" x14ac:dyDescent="0.25">
      <c r="A40" s="56"/>
      <c r="B40" s="19" t="s">
        <v>53</v>
      </c>
      <c r="C40" s="45">
        <v>1487.4716443000002</v>
      </c>
      <c r="D40" s="45">
        <v>1503.3306409800002</v>
      </c>
      <c r="E40" s="45">
        <v>1515.5700921400005</v>
      </c>
      <c r="F40" s="45">
        <v>1513.6101767660007</v>
      </c>
      <c r="G40" s="45">
        <v>1528.2049926600007</v>
      </c>
      <c r="H40" s="45">
        <v>1513.8282321320007</v>
      </c>
      <c r="I40" s="45">
        <v>1480.5474886450006</v>
      </c>
      <c r="J40" s="45">
        <v>1591.2171657960005</v>
      </c>
      <c r="K40" s="45">
        <v>1901.2924567000002</v>
      </c>
      <c r="L40" s="60"/>
      <c r="M40" s="60"/>
      <c r="N40" s="60"/>
      <c r="O40" s="61"/>
    </row>
    <row r="41" spans="1:19" x14ac:dyDescent="0.25">
      <c r="A41" s="53">
        <v>2</v>
      </c>
      <c r="B41" s="18" t="s">
        <v>22</v>
      </c>
      <c r="C41" s="38"/>
      <c r="D41" s="38"/>
      <c r="E41" s="38"/>
      <c r="F41" s="38"/>
      <c r="G41" s="38"/>
      <c r="H41" s="38"/>
      <c r="I41" s="38"/>
      <c r="J41" s="38"/>
      <c r="K41" s="38"/>
      <c r="L41" s="60"/>
      <c r="M41" s="60"/>
      <c r="N41" s="60"/>
      <c r="O41" s="61"/>
    </row>
    <row r="42" spans="1:19" x14ac:dyDescent="0.25">
      <c r="A42" s="56"/>
      <c r="B42" s="13" t="s">
        <v>23</v>
      </c>
      <c r="C42" s="38">
        <v>4.2026908509999998</v>
      </c>
      <c r="D42" s="38">
        <v>9.0214912400000014</v>
      </c>
      <c r="E42" s="38">
        <v>14.171764174000002</v>
      </c>
      <c r="F42" s="38">
        <v>16.861647462000001</v>
      </c>
      <c r="G42" s="38">
        <v>7.4954233900000009</v>
      </c>
      <c r="H42" s="38">
        <v>10.662271787</v>
      </c>
      <c r="I42" s="38">
        <v>6.2703898700000007</v>
      </c>
      <c r="J42" s="38">
        <v>11.321988653</v>
      </c>
      <c r="K42" s="38">
        <v>80.007667427000001</v>
      </c>
      <c r="L42" s="60"/>
      <c r="M42" s="60"/>
      <c r="N42" s="60"/>
      <c r="O42" s="61"/>
    </row>
    <row r="43" spans="1:19" x14ac:dyDescent="0.25">
      <c r="A43" s="56"/>
      <c r="B43" s="13" t="s">
        <v>24</v>
      </c>
      <c r="C43" s="38">
        <v>17.912077469000003</v>
      </c>
      <c r="D43" s="38">
        <v>18.4730946</v>
      </c>
      <c r="E43" s="39">
        <v>17.263831999999997</v>
      </c>
      <c r="F43" s="39">
        <v>17.295408444</v>
      </c>
      <c r="G43" s="39">
        <v>16.449713638000006</v>
      </c>
      <c r="H43" s="39">
        <v>20.978896599999999</v>
      </c>
      <c r="I43" s="38">
        <v>18.334450979</v>
      </c>
      <c r="J43" s="38">
        <v>18.237937225</v>
      </c>
      <c r="K43" s="38">
        <v>144.945410955</v>
      </c>
      <c r="L43" s="60"/>
      <c r="M43" s="60"/>
      <c r="N43" s="60"/>
      <c r="O43" s="61"/>
    </row>
    <row r="44" spans="1:19" x14ac:dyDescent="0.25">
      <c r="A44" s="56"/>
      <c r="B44" s="13" t="s">
        <v>25</v>
      </c>
      <c r="C44" s="38">
        <v>0</v>
      </c>
      <c r="D44" s="38">
        <v>0</v>
      </c>
      <c r="E44" s="38">
        <v>1.7</v>
      </c>
      <c r="F44" s="38">
        <v>0</v>
      </c>
      <c r="G44" s="38">
        <v>41.180305500000003</v>
      </c>
      <c r="H44" s="38">
        <v>24.394241000000001</v>
      </c>
      <c r="I44" s="38">
        <v>3.5</v>
      </c>
      <c r="J44" s="38">
        <v>0</v>
      </c>
      <c r="K44" s="38">
        <v>70.774546500000014</v>
      </c>
      <c r="L44" s="62"/>
      <c r="M44" s="60"/>
      <c r="N44" s="60"/>
      <c r="O44" s="61"/>
    </row>
    <row r="45" spans="1:19" hidden="1" x14ac:dyDescent="0.25">
      <c r="A45" s="56"/>
      <c r="B45" s="13" t="s">
        <v>26</v>
      </c>
      <c r="C45" s="38">
        <v>0</v>
      </c>
      <c r="D45" s="38">
        <v>0</v>
      </c>
      <c r="E45" s="38">
        <v>0</v>
      </c>
      <c r="F45" s="38">
        <v>0</v>
      </c>
      <c r="G45" s="38">
        <v>0</v>
      </c>
      <c r="H45" s="38">
        <v>0</v>
      </c>
      <c r="I45" s="38">
        <v>0</v>
      </c>
      <c r="J45" s="38">
        <v>0</v>
      </c>
      <c r="K45" s="38">
        <v>0</v>
      </c>
      <c r="L45" s="60"/>
      <c r="M45" s="60"/>
      <c r="N45" s="60"/>
      <c r="O45" s="61"/>
    </row>
    <row r="46" spans="1:19" x14ac:dyDescent="0.25">
      <c r="A46" s="56"/>
      <c r="B46" s="13" t="s">
        <v>54</v>
      </c>
      <c r="C46" s="38">
        <v>0</v>
      </c>
      <c r="D46" s="38">
        <v>0</v>
      </c>
      <c r="E46" s="38">
        <v>10.92</v>
      </c>
      <c r="F46" s="38">
        <v>0</v>
      </c>
      <c r="G46" s="38">
        <v>0</v>
      </c>
      <c r="H46" s="38">
        <v>28.89</v>
      </c>
      <c r="I46" s="38">
        <v>0</v>
      </c>
      <c r="J46" s="38">
        <v>0</v>
      </c>
      <c r="K46" s="38">
        <v>39.81</v>
      </c>
      <c r="L46" s="33" t="s">
        <v>69</v>
      </c>
      <c r="M46" s="33"/>
      <c r="N46" s="33"/>
      <c r="O46" s="54" t="s">
        <v>72</v>
      </c>
    </row>
    <row r="47" spans="1:19" x14ac:dyDescent="0.25">
      <c r="A47" s="56"/>
      <c r="B47" s="13" t="s">
        <v>55</v>
      </c>
      <c r="C47" s="38">
        <v>0</v>
      </c>
      <c r="D47" s="38">
        <v>0</v>
      </c>
      <c r="E47" s="38">
        <v>4.0975919000000003</v>
      </c>
      <c r="F47" s="38">
        <v>0</v>
      </c>
      <c r="G47" s="38">
        <v>0</v>
      </c>
      <c r="H47" s="38">
        <v>0</v>
      </c>
      <c r="I47" s="38">
        <v>0</v>
      </c>
      <c r="J47" s="38">
        <v>5.1679557000000003</v>
      </c>
      <c r="K47" s="38">
        <v>9.2655476000000014</v>
      </c>
      <c r="L47" s="43" t="s">
        <v>70</v>
      </c>
      <c r="M47" s="43"/>
      <c r="N47" s="43"/>
      <c r="O47" s="54">
        <v>1423.91</v>
      </c>
    </row>
    <row r="48" spans="1:19" hidden="1" x14ac:dyDescent="0.25">
      <c r="A48" s="56"/>
      <c r="B48" s="13" t="s">
        <v>29</v>
      </c>
      <c r="C48" s="38">
        <v>0</v>
      </c>
      <c r="D48" s="38">
        <v>0</v>
      </c>
      <c r="E48" s="38">
        <v>0</v>
      </c>
      <c r="F48" s="38">
        <v>0</v>
      </c>
      <c r="G48" s="38">
        <v>0</v>
      </c>
      <c r="H48" s="38">
        <v>0</v>
      </c>
      <c r="I48" s="38">
        <v>0</v>
      </c>
      <c r="J48" s="38">
        <v>0</v>
      </c>
      <c r="K48" s="38">
        <v>0</v>
      </c>
      <c r="L48" s="44" t="s">
        <v>52</v>
      </c>
      <c r="M48" s="44"/>
      <c r="N48" s="44"/>
      <c r="O48" s="54">
        <v>1293.58</v>
      </c>
    </row>
    <row r="49" spans="1:15" x14ac:dyDescent="0.25">
      <c r="A49" s="56"/>
      <c r="B49" s="13" t="s">
        <v>61</v>
      </c>
      <c r="C49" s="38">
        <v>0</v>
      </c>
      <c r="D49" s="38">
        <v>0</v>
      </c>
      <c r="E49" s="38">
        <v>0</v>
      </c>
      <c r="F49" s="38">
        <v>0</v>
      </c>
      <c r="G49" s="38">
        <v>0</v>
      </c>
      <c r="H49" s="38">
        <v>0</v>
      </c>
      <c r="I49" s="38">
        <v>0</v>
      </c>
      <c r="J49" s="38">
        <v>22.54</v>
      </c>
      <c r="K49" s="38">
        <v>22.54</v>
      </c>
      <c r="L49" s="43" t="s">
        <v>71</v>
      </c>
      <c r="M49" s="43"/>
      <c r="N49" s="43"/>
      <c r="O49" s="54">
        <v>58.46</v>
      </c>
    </row>
    <row r="50" spans="1:15" hidden="1" x14ac:dyDescent="0.25">
      <c r="A50" s="56"/>
      <c r="B50" s="13" t="s">
        <v>31</v>
      </c>
      <c r="C50" s="38">
        <v>0</v>
      </c>
      <c r="D50" s="38">
        <v>0</v>
      </c>
      <c r="E50" s="38">
        <v>0</v>
      </c>
      <c r="F50" s="38">
        <v>0</v>
      </c>
      <c r="G50" s="38">
        <v>0</v>
      </c>
      <c r="H50" s="38">
        <v>0</v>
      </c>
      <c r="I50" s="38">
        <v>0</v>
      </c>
      <c r="J50" s="38">
        <v>0</v>
      </c>
      <c r="K50" s="38">
        <v>0</v>
      </c>
      <c r="L50" s="60"/>
      <c r="M50" s="60"/>
      <c r="N50" s="60"/>
      <c r="O50" s="61"/>
    </row>
    <row r="51" spans="1:15" x14ac:dyDescent="0.25">
      <c r="A51" s="56"/>
      <c r="B51" s="13" t="s">
        <v>65</v>
      </c>
      <c r="C51" s="38">
        <v>0</v>
      </c>
      <c r="D51" s="38">
        <v>0</v>
      </c>
      <c r="E51" s="38">
        <v>0</v>
      </c>
      <c r="F51" s="38">
        <v>0</v>
      </c>
      <c r="G51" s="38">
        <v>0</v>
      </c>
      <c r="H51" s="38">
        <v>0</v>
      </c>
      <c r="I51" s="38">
        <v>0</v>
      </c>
      <c r="J51" s="38">
        <v>31.5788729</v>
      </c>
      <c r="K51" s="38">
        <v>31.5788729</v>
      </c>
      <c r="L51" s="40" t="s">
        <v>49</v>
      </c>
      <c r="M51" s="41"/>
      <c r="N51" s="42"/>
      <c r="O51" s="54">
        <f>+O47+O49</f>
        <v>1482.3700000000001</v>
      </c>
    </row>
    <row r="52" spans="1:15" x14ac:dyDescent="0.25">
      <c r="A52" s="56"/>
      <c r="B52" s="13" t="s">
        <v>62</v>
      </c>
      <c r="C52" s="38">
        <v>0</v>
      </c>
      <c r="D52" s="38">
        <v>0</v>
      </c>
      <c r="E52" s="38">
        <v>0</v>
      </c>
      <c r="F52" s="38">
        <v>0</v>
      </c>
      <c r="G52" s="38">
        <v>0</v>
      </c>
      <c r="H52" s="38">
        <v>0</v>
      </c>
      <c r="I52" s="38">
        <v>0</v>
      </c>
      <c r="J52" s="38">
        <v>0</v>
      </c>
      <c r="K52" s="38">
        <v>0</v>
      </c>
      <c r="L52" s="60"/>
      <c r="M52" s="60"/>
      <c r="N52" s="60"/>
      <c r="O52" s="61"/>
    </row>
    <row r="53" spans="1:15" x14ac:dyDescent="0.25">
      <c r="A53" s="56"/>
      <c r="B53" s="13" t="s">
        <v>63</v>
      </c>
      <c r="C53" s="38">
        <v>0</v>
      </c>
      <c r="D53" s="38">
        <v>0</v>
      </c>
      <c r="E53" s="38">
        <v>0</v>
      </c>
      <c r="F53" s="38">
        <v>0</v>
      </c>
      <c r="G53" s="38">
        <v>0</v>
      </c>
      <c r="H53" s="38">
        <v>0</v>
      </c>
      <c r="I53" s="38">
        <v>20</v>
      </c>
      <c r="J53" s="38">
        <v>0</v>
      </c>
      <c r="K53" s="38">
        <v>20</v>
      </c>
      <c r="L53" s="60"/>
      <c r="M53" s="60"/>
      <c r="N53" s="60"/>
      <c r="O53" s="61"/>
    </row>
    <row r="54" spans="1:15" x14ac:dyDescent="0.25">
      <c r="A54" s="56"/>
      <c r="B54" s="19" t="s">
        <v>64</v>
      </c>
      <c r="C54" s="45">
        <v>22.114768320000003</v>
      </c>
      <c r="D54" s="45">
        <v>27.494585839999999</v>
      </c>
      <c r="E54" s="45">
        <v>48.153188073999999</v>
      </c>
      <c r="F54" s="45">
        <v>34.157055905999997</v>
      </c>
      <c r="G54" s="45">
        <v>65.125442528000008</v>
      </c>
      <c r="H54" s="45">
        <v>84.925409387000002</v>
      </c>
      <c r="I54" s="45">
        <v>28.104840848999999</v>
      </c>
      <c r="J54" s="45">
        <v>57.267881578000001</v>
      </c>
      <c r="K54" s="45">
        <v>418.92204538200002</v>
      </c>
      <c r="L54" s="60"/>
      <c r="M54" s="60"/>
      <c r="N54" s="60"/>
      <c r="O54" s="61"/>
    </row>
    <row r="55" spans="1:15" x14ac:dyDescent="0.25">
      <c r="A55" s="53">
        <v>3</v>
      </c>
      <c r="B55" s="18" t="s">
        <v>66</v>
      </c>
      <c r="C55" s="45">
        <v>1465.3568759800003</v>
      </c>
      <c r="D55" s="45">
        <v>1475.8360551400003</v>
      </c>
      <c r="E55" s="45">
        <v>1467.4169040660006</v>
      </c>
      <c r="F55" s="45">
        <v>1479.4531208600006</v>
      </c>
      <c r="G55" s="45">
        <v>1463.0795501320008</v>
      </c>
      <c r="H55" s="45">
        <v>1428.9028227450008</v>
      </c>
      <c r="I55" s="45">
        <v>1452.4426477960005</v>
      </c>
      <c r="J55" s="45">
        <v>1533.9492842180005</v>
      </c>
      <c r="K55" s="45">
        <v>1482.3704113180002</v>
      </c>
      <c r="L55" s="60"/>
      <c r="M55" s="60"/>
      <c r="N55" s="60"/>
      <c r="O55" s="61"/>
    </row>
    <row r="56" spans="1:15" x14ac:dyDescent="0.25">
      <c r="A56" s="59"/>
      <c r="B56" s="60"/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1"/>
    </row>
    <row r="57" spans="1:15" x14ac:dyDescent="0.25">
      <c r="A57" s="59"/>
      <c r="B57" s="60"/>
      <c r="C57" s="60"/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1"/>
    </row>
    <row r="58" spans="1:15" x14ac:dyDescent="0.25">
      <c r="A58" s="59"/>
      <c r="B58" s="60"/>
      <c r="C58" s="60"/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1"/>
    </row>
    <row r="59" spans="1:15" x14ac:dyDescent="0.25">
      <c r="A59" s="59"/>
      <c r="B59" s="60"/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1"/>
    </row>
    <row r="60" spans="1:15" ht="15.75" thickBot="1" x14ac:dyDescent="0.3">
      <c r="A60" s="64"/>
      <c r="B60" s="65"/>
      <c r="C60" s="65"/>
      <c r="D60" s="65"/>
      <c r="E60" s="65"/>
      <c r="F60" s="65"/>
      <c r="G60" s="65"/>
      <c r="H60" s="65"/>
      <c r="I60" s="65"/>
      <c r="J60" s="66" t="s">
        <v>67</v>
      </c>
      <c r="K60" s="65"/>
      <c r="L60" s="65"/>
      <c r="M60" s="65"/>
      <c r="N60" s="65"/>
      <c r="O60" s="67"/>
    </row>
  </sheetData>
  <mergeCells count="13">
    <mergeCell ref="L47:N47"/>
    <mergeCell ref="L48:N48"/>
    <mergeCell ref="L49:N49"/>
    <mergeCell ref="L51:N51"/>
    <mergeCell ref="L30:O30"/>
    <mergeCell ref="L33:N33"/>
    <mergeCell ref="L34:N34"/>
    <mergeCell ref="A2:O2"/>
    <mergeCell ref="A1:O1"/>
    <mergeCell ref="L46:N46"/>
    <mergeCell ref="B31:K31"/>
    <mergeCell ref="L31:N31"/>
    <mergeCell ref="L32:N32"/>
  </mergeCells>
  <pageMargins left="0.31496062992125984" right="0.11811023622047245" top="0.35433070866141736" bottom="0.19685039370078741" header="0.31496062992125984" footer="0.31496062992125984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DEC-2018</vt:lpstr>
      <vt:lpstr>JAN-2019</vt:lpstr>
      <vt:lpstr>FEB-2019</vt:lpstr>
      <vt:lpstr>MARCH-2019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2020-01-06T09:05:26Z</dcterms:modified>
</cp:coreProperties>
</file>